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30" windowWidth="15315" windowHeight="79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4" i="1" l="1"/>
  <c r="I44" i="1"/>
  <c r="J44" i="1"/>
  <c r="K44" i="1"/>
  <c r="L44" i="1"/>
  <c r="M44" i="1"/>
  <c r="G44" i="1"/>
  <c r="H65" i="1" l="1"/>
  <c r="I65" i="1"/>
  <c r="J65" i="1"/>
  <c r="K65" i="1"/>
  <c r="L65" i="1"/>
  <c r="M65" i="1"/>
  <c r="G65" i="1"/>
  <c r="H88" i="1"/>
  <c r="I88" i="1"/>
  <c r="J88" i="1"/>
  <c r="K88" i="1"/>
  <c r="L88" i="1"/>
  <c r="M88" i="1"/>
  <c r="G88" i="1"/>
  <c r="M71" i="1" l="1"/>
  <c r="L71" i="1"/>
  <c r="K71" i="1"/>
  <c r="J71" i="1"/>
  <c r="I71" i="1"/>
  <c r="H71" i="1"/>
  <c r="G71" i="1"/>
  <c r="M64" i="1"/>
  <c r="J64" i="1"/>
  <c r="F65" i="1"/>
  <c r="L64" i="1"/>
  <c r="K64" i="1"/>
  <c r="I64" i="1"/>
  <c r="H64" i="1"/>
  <c r="G64" i="1"/>
  <c r="F64" i="1"/>
  <c r="M62" i="1"/>
  <c r="J62" i="1"/>
  <c r="G62" i="1"/>
  <c r="M61" i="1"/>
  <c r="J61" i="1"/>
  <c r="G61" i="1"/>
  <c r="M58" i="1"/>
  <c r="L58" i="1"/>
  <c r="K58" i="1"/>
  <c r="J58" i="1"/>
  <c r="I58" i="1"/>
  <c r="H58" i="1"/>
  <c r="G58" i="1"/>
  <c r="F58" i="1"/>
  <c r="M57" i="1"/>
  <c r="L57" i="1"/>
  <c r="K57" i="1"/>
  <c r="J57" i="1"/>
  <c r="I57" i="1"/>
  <c r="H57" i="1"/>
  <c r="G57" i="1"/>
  <c r="F57" i="1"/>
  <c r="M56" i="1"/>
  <c r="L56" i="1"/>
  <c r="K56" i="1"/>
  <c r="J56" i="1"/>
  <c r="I56" i="1"/>
  <c r="H56" i="1"/>
  <c r="G56" i="1"/>
  <c r="F56" i="1"/>
  <c r="M54" i="1"/>
  <c r="M53" i="1" s="1"/>
  <c r="L54" i="1"/>
  <c r="L53" i="1" s="1"/>
  <c r="K54" i="1"/>
  <c r="K53" i="1" s="1"/>
  <c r="J54" i="1"/>
  <c r="J53" i="1" s="1"/>
  <c r="I54" i="1"/>
  <c r="I53" i="1" s="1"/>
  <c r="H54" i="1"/>
  <c r="H53" i="1" s="1"/>
  <c r="G54" i="1"/>
  <c r="G53" i="1" s="1"/>
  <c r="F53" i="1"/>
  <c r="M48" i="1"/>
  <c r="L48" i="1"/>
  <c r="K48" i="1"/>
  <c r="J48" i="1"/>
  <c r="I48" i="1"/>
  <c r="H48" i="1"/>
  <c r="G48" i="1"/>
  <c r="F48" i="1"/>
  <c r="M47" i="1"/>
  <c r="L47" i="1"/>
  <c r="K47" i="1"/>
  <c r="J47" i="1"/>
  <c r="I47" i="1"/>
  <c r="H47" i="1"/>
  <c r="G47" i="1"/>
  <c r="F47" i="1"/>
  <c r="F44" i="1"/>
  <c r="M41" i="1"/>
  <c r="L41" i="1"/>
  <c r="K41" i="1"/>
  <c r="J41" i="1"/>
  <c r="I41" i="1"/>
  <c r="H41" i="1"/>
  <c r="G41" i="1"/>
  <c r="F41" i="1"/>
  <c r="M40" i="1"/>
  <c r="M39" i="1" s="1"/>
  <c r="L40" i="1"/>
  <c r="K40" i="1"/>
  <c r="K39" i="1" s="1"/>
  <c r="J40" i="1"/>
  <c r="I40" i="1"/>
  <c r="I39" i="1" s="1"/>
  <c r="H40" i="1"/>
  <c r="G40" i="1"/>
  <c r="G39" i="1" s="1"/>
  <c r="F40" i="1"/>
  <c r="L39" i="1"/>
  <c r="J39" i="1"/>
  <c r="H39" i="1"/>
  <c r="F39" i="1"/>
  <c r="M37" i="1"/>
  <c r="L37" i="1"/>
  <c r="K37" i="1"/>
  <c r="J37" i="1"/>
  <c r="I37" i="1"/>
  <c r="H37" i="1"/>
  <c r="G37" i="1"/>
  <c r="F37" i="1"/>
  <c r="M36" i="1"/>
  <c r="L36" i="1"/>
  <c r="K36" i="1"/>
  <c r="J36" i="1"/>
  <c r="I36" i="1"/>
  <c r="H36" i="1"/>
  <c r="G36" i="1"/>
  <c r="F36" i="1"/>
  <c r="M34" i="1"/>
  <c r="L34" i="1"/>
  <c r="K34" i="1"/>
  <c r="J34" i="1"/>
  <c r="I34" i="1"/>
  <c r="H34" i="1"/>
  <c r="G34" i="1"/>
  <c r="M32" i="1"/>
  <c r="L32" i="1"/>
  <c r="K32" i="1"/>
  <c r="J32" i="1"/>
  <c r="I32" i="1"/>
  <c r="H32" i="1"/>
  <c r="G32" i="1"/>
  <c r="F32" i="1"/>
  <c r="M30" i="1"/>
  <c r="L30" i="1"/>
  <c r="K30" i="1"/>
  <c r="J30" i="1"/>
  <c r="I30" i="1"/>
  <c r="H30" i="1"/>
  <c r="G30" i="1"/>
  <c r="F30" i="1"/>
  <c r="M29" i="1"/>
  <c r="L29" i="1"/>
  <c r="K29" i="1"/>
  <c r="J29" i="1"/>
  <c r="I29" i="1"/>
  <c r="H29" i="1"/>
  <c r="G29" i="1"/>
  <c r="F29" i="1"/>
  <c r="M24" i="1"/>
  <c r="M23" i="1" s="1"/>
  <c r="L24" i="1"/>
  <c r="L23" i="1" s="1"/>
  <c r="K24" i="1"/>
  <c r="K23" i="1" s="1"/>
  <c r="J24" i="1"/>
  <c r="J23" i="1" s="1"/>
  <c r="I24" i="1"/>
  <c r="H24" i="1"/>
  <c r="H23" i="1" s="1"/>
  <c r="G24" i="1"/>
  <c r="G23" i="1" s="1"/>
  <c r="I23" i="1"/>
  <c r="F23" i="1"/>
  <c r="M18" i="1"/>
  <c r="M17" i="1" s="1"/>
  <c r="L18" i="1"/>
  <c r="K18" i="1"/>
  <c r="K17" i="1" s="1"/>
  <c r="J18" i="1"/>
  <c r="J17" i="1" s="1"/>
  <c r="I18" i="1"/>
  <c r="I17" i="1" s="1"/>
  <c r="H18" i="1"/>
  <c r="G18" i="1"/>
  <c r="G17" i="1" s="1"/>
  <c r="L17" i="1"/>
  <c r="H17" i="1"/>
  <c r="F16" i="1" l="1"/>
  <c r="K16" i="1"/>
  <c r="G16" i="1"/>
  <c r="H16" i="1"/>
  <c r="I16" i="1"/>
  <c r="M16" i="1"/>
  <c r="L16" i="1"/>
  <c r="J16" i="1"/>
  <c r="H137" i="1" l="1"/>
  <c r="I137" i="1"/>
  <c r="J137" i="1"/>
  <c r="K137" i="1"/>
  <c r="L137" i="1"/>
  <c r="M137" i="1"/>
  <c r="G137" i="1"/>
  <c r="H93" i="1" l="1"/>
  <c r="I93" i="1"/>
  <c r="J93" i="1"/>
  <c r="K93" i="1"/>
  <c r="L93" i="1"/>
  <c r="M93" i="1"/>
  <c r="G93" i="1"/>
  <c r="H77" i="1" l="1"/>
  <c r="I77" i="1"/>
  <c r="J77" i="1"/>
  <c r="K77" i="1"/>
  <c r="L77" i="1"/>
  <c r="M77" i="1"/>
  <c r="G77" i="1"/>
  <c r="K136" i="1" l="1"/>
  <c r="F137" i="1" l="1"/>
  <c r="F136" i="1" s="1"/>
  <c r="H136" i="1"/>
  <c r="F88" i="1" l="1"/>
  <c r="F77" i="1" s="1"/>
  <c r="K74" i="1" l="1"/>
  <c r="N93" i="1"/>
  <c r="N88" i="1"/>
  <c r="N77" i="1" s="1"/>
  <c r="N74" i="1"/>
  <c r="H74" i="1"/>
  <c r="G136" i="1"/>
  <c r="H73" i="1" l="1"/>
  <c r="H143" i="1" s="1"/>
  <c r="G74" i="1"/>
  <c r="N73" i="1"/>
  <c r="N143" i="1" s="1"/>
  <c r="J74" i="1"/>
  <c r="M74" i="1"/>
  <c r="K73" i="1"/>
  <c r="K143" i="1" s="1"/>
  <c r="G73" i="1" l="1"/>
  <c r="F93" i="1"/>
  <c r="G143" i="1" l="1"/>
  <c r="F74" i="1" l="1"/>
  <c r="F73" i="1" s="1"/>
  <c r="F143" i="1" s="1"/>
  <c r="L136" i="1"/>
  <c r="I136" i="1"/>
  <c r="M136" i="1" l="1"/>
  <c r="M73" i="1" s="1"/>
  <c r="M143" i="1" s="1"/>
  <c r="J136" i="1"/>
  <c r="J73" i="1" s="1"/>
  <c r="J143" i="1" s="1"/>
  <c r="L74" i="1" l="1"/>
  <c r="I74" i="1" l="1"/>
  <c r="L73" i="1" l="1"/>
  <c r="L143" i="1" s="1"/>
  <c r="I73" i="1" l="1"/>
  <c r="I143" i="1" s="1"/>
  <c r="G146" i="1" l="1"/>
</calcChain>
</file>

<file path=xl/sharedStrings.xml><?xml version="1.0" encoding="utf-8"?>
<sst xmlns="http://schemas.openxmlformats.org/spreadsheetml/2006/main" count="211" uniqueCount="191">
  <si>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</si>
  <si>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</si>
  <si>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</si>
  <si>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</si>
  <si>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</si>
  <si>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</si>
  <si>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</si>
  <si>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</si>
  <si>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</si>
  <si>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</si>
  <si>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</si>
  <si>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</si>
  <si>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</si>
  <si>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</si>
  <si>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</si>
  <si>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</si>
  <si>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</si>
  <si>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</si>
  <si>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</si>
  <si>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</si>
  <si>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</si>
  <si>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</si>
  <si>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</si>
  <si>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</si>
  <si>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</si>
  <si>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</si>
  <si>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</si>
  <si>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</si>
  <si>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</si>
  <si>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</si>
  <si>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</si>
  <si>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</si>
  <si>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</si>
  <si>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</si>
  <si>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</si>
  <si>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</si>
  <si>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</si>
  <si>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</si>
  <si>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</si>
  <si>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</si>
  <si>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</si>
  <si>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</si>
  <si>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</si>
  <si>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</si>
  <si>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</si>
  <si>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</si>
  <si>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</si>
  <si>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</si>
  <si>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</si>
  <si>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</si>
  <si>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</si>
  <si>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</si>
  <si>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</si>
  <si>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</si>
  <si>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</si>
  <si>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</si>
  <si>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</si>
  <si>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</si>
  <si>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</si>
  <si>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</si>
  <si>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</si>
  <si>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</si>
  <si>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</si>
  <si>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</si>
  <si>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</si>
  <si>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</si>
  <si>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</si>
  <si>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</si>
  <si>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</si>
  <si>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</si>
  <si>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</si>
  <si>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</si>
  <si>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</si>
  <si>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</si>
  <si>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</si>
  <si>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</si>
  <si>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</si>
  <si>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</si>
  <si>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</si>
  <si>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</si>
  <si>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</si>
  <si>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</si>
  <si>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</si>
  <si>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</si>
  <si>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</si>
  <si>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</si>
  <si>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</si>
  <si>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</si>
  <si>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</si>
  <si>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</si>
  <si>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</si>
  <si>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</si>
  <si>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</si>
  <si>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</si>
  <si>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</si>
  <si>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</si>
  <si>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</si>
  <si>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</si>
  <si>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>Сумма на 2020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</si>
  <si>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</si>
  <si>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</si>
  <si>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</si>
  <si>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</si>
  <si>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</si>
  <si>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</si>
  <si>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</si>
  <si>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</si>
  <si>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</si>
  <si>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</si>
  <si>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</si>
  <si>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</si>
  <si>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</si>
  <si>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</si>
  <si>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</si>
  <si>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</si>
  <si>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</si>
  <si>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</si>
  <si>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</si>
  <si>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</si>
  <si>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</si>
  <si>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</si>
  <si>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</si>
  <si>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</si>
  <si>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</si>
  <si>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</si>
  <si>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</si>
  <si>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</si>
  <si>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</si>
  <si>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</si>
  <si>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</si>
  <si>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</si>
  <si>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</si>
  <si>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</si>
  <si>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</si>
  <si>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</si>
  <si>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</si>
  <si>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</si>
  <si>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</si>
  <si>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</si>
  <si>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</si>
  <si>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</si>
  <si>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</si>
  <si>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</si>
  <si>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</si>
  <si>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</si>
  <si>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</si>
  <si>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</si>
  <si>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на 2020 год и плановый период 2021-2022 годов"</t>
  </si>
  <si>
    <t xml:space="preserve">  ДОХОДЫ  БЮДЖЕТА ПОЧЕПСКОГО МУНИЦИПАЛЬНОГО РАЙОНА БРЯНСКОЙ ОБЛАСТИ НА 2020 ГОД И ПЛАНОВЫЙ ПЕРИОД 2021 И 2022  ГОДОВ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</si>
  <si>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</si>
  <si>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</si>
  <si>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</si>
  <si>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</si>
  <si>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</si>
  <si>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</si>
  <si>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</si>
  <si>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</si>
  <si>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Субсидия бюджетам муниципальных районов на государственную поддержку отрасли культура для муниципальных учреждений культуры в рамках регионального проекта "Культурная среда" 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</si>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</sst>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3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3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4" fontId="0" fillId="4" borderId="1" xfId="1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7"/>
  <sheetViews>
    <sheetView tabSelected="1" topLeftCell="D1" zoomScale="90" zoomScaleNormal="90" workbookViewId="0">
      <selection activeCell="P22" sqref="P2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6" ht="15.75" customHeight="1" x14ac:dyDescent="0.3">
      <c r="E1" s="174"/>
      <c r="F1" s="174"/>
      <c r="G1" s="174"/>
      <c r="H1" s="174"/>
      <c r="I1" s="174"/>
      <c r="J1" s="40"/>
      <c r="K1" s="40"/>
    </row>
    <row r="2" spans="4:16" ht="14.45" hidden="1" x14ac:dyDescent="0.3"/>
    <row r="3" spans="4:16" ht="14.45" hidden="1" x14ac:dyDescent="0.3">
      <c r="E3" s="11"/>
      <c r="F3" s="18"/>
      <c r="G3" s="41"/>
      <c r="H3" s="41"/>
      <c r="I3" s="11"/>
      <c r="J3" s="41"/>
      <c r="K3" s="41"/>
    </row>
    <row r="4" spans="4:16" ht="14.45" hidden="1" x14ac:dyDescent="0.3">
      <c r="E4" s="12"/>
      <c r="F4" s="19"/>
      <c r="G4" s="46"/>
      <c r="H4" s="46"/>
      <c r="I4" s="12"/>
      <c r="J4" s="46"/>
      <c r="K4" s="46"/>
    </row>
    <row r="5" spans="4:16" ht="33" hidden="1" customHeight="1" x14ac:dyDescent="0.3">
      <c r="E5" s="13"/>
      <c r="F5" s="13"/>
      <c r="G5" s="13"/>
      <c r="H5" s="13"/>
      <c r="I5" s="13"/>
      <c r="J5" s="13"/>
      <c r="K5" s="13"/>
    </row>
    <row r="6" spans="4:16" ht="14.45" hidden="1" x14ac:dyDescent="0.3">
      <c r="E6" s="11"/>
      <c r="F6" s="18"/>
      <c r="G6" s="41"/>
      <c r="H6" s="41"/>
      <c r="I6" s="11"/>
      <c r="J6" s="41"/>
      <c r="K6" s="41"/>
    </row>
    <row r="7" spans="4:16" ht="14.45" hidden="1" x14ac:dyDescent="0.3">
      <c r="E7" s="11"/>
      <c r="F7" s="18"/>
      <c r="G7" s="41"/>
      <c r="H7" s="41"/>
      <c r="I7" s="11"/>
      <c r="J7" s="41"/>
      <c r="K7" s="41"/>
    </row>
    <row r="8" spans="4:16" x14ac:dyDescent="0.25">
      <c r="E8" s="175"/>
      <c r="F8" s="175"/>
      <c r="G8" s="175"/>
      <c r="H8" s="175"/>
      <c r="I8" s="175"/>
      <c r="J8" s="41"/>
      <c r="K8" s="41"/>
    </row>
    <row r="9" spans="4:16" x14ac:dyDescent="0.25">
      <c r="E9" s="168" t="s">
        <v>117</v>
      </c>
      <c r="F9" s="168"/>
      <c r="G9" s="168"/>
      <c r="H9" s="168"/>
      <c r="I9" s="168"/>
      <c r="J9" s="168"/>
      <c r="K9" s="168"/>
      <c r="L9" s="168"/>
      <c r="M9" s="168"/>
      <c r="N9" s="46"/>
    </row>
    <row r="10" spans="4:16" ht="34.5" customHeight="1" x14ac:dyDescent="0.25">
      <c r="E10" s="169" t="s">
        <v>190</v>
      </c>
      <c r="F10" s="169"/>
      <c r="G10" s="169"/>
      <c r="H10" s="169"/>
      <c r="I10" s="169"/>
      <c r="J10" s="169"/>
      <c r="K10" s="169"/>
      <c r="L10" s="169"/>
      <c r="M10" s="169"/>
      <c r="N10" s="46"/>
    </row>
    <row r="11" spans="4:16" x14ac:dyDescent="0.25">
      <c r="E11" s="168" t="s">
        <v>147</v>
      </c>
      <c r="F11" s="168"/>
      <c r="G11" s="168"/>
      <c r="H11" s="168"/>
      <c r="I11" s="168"/>
      <c r="J11" s="168"/>
      <c r="K11" s="168"/>
      <c r="L11" s="168"/>
      <c r="M11" s="168"/>
      <c r="N11" s="46"/>
    </row>
    <row r="12" spans="4:16" x14ac:dyDescent="0.25">
      <c r="E12" s="168"/>
      <c r="F12" s="168"/>
      <c r="G12" s="168"/>
      <c r="H12" s="168"/>
      <c r="I12" s="168"/>
      <c r="J12" s="168"/>
      <c r="K12" s="168"/>
      <c r="L12" s="168"/>
      <c r="M12" s="46"/>
      <c r="N12" s="46"/>
    </row>
    <row r="13" spans="4:16" ht="42.75" customHeight="1" x14ac:dyDescent="0.25">
      <c r="D13" s="165" t="s">
        <v>148</v>
      </c>
      <c r="E13" s="165"/>
      <c r="F13" s="165"/>
      <c r="G13" s="165"/>
      <c r="H13" s="165"/>
      <c r="I13" s="165"/>
      <c r="J13" s="165"/>
      <c r="K13" s="165"/>
      <c r="L13" s="165"/>
      <c r="M13" s="165"/>
      <c r="N13" s="45"/>
    </row>
    <row r="14" spans="4:16" x14ac:dyDescent="0.25">
      <c r="H14" t="s">
        <v>114</v>
      </c>
      <c r="I14" t="s">
        <v>95</v>
      </c>
      <c r="J14" t="s">
        <v>119</v>
      </c>
      <c r="P14" s="36"/>
    </row>
    <row r="15" spans="4:16" ht="42.75" x14ac:dyDescent="0.25">
      <c r="D15" s="2" t="s">
        <v>0</v>
      </c>
      <c r="E15" s="2" t="s">
        <v>1</v>
      </c>
      <c r="F15" s="2" t="s">
        <v>96</v>
      </c>
      <c r="G15" s="2" t="s">
        <v>118</v>
      </c>
      <c r="H15" s="2" t="s">
        <v>112</v>
      </c>
      <c r="I15" s="2" t="s">
        <v>97</v>
      </c>
      <c r="J15" s="2" t="s">
        <v>149</v>
      </c>
      <c r="K15" s="2" t="s">
        <v>111</v>
      </c>
      <c r="L15" s="34" t="s">
        <v>98</v>
      </c>
      <c r="M15" s="2" t="s">
        <v>150</v>
      </c>
      <c r="N15" s="2" t="s">
        <v>110</v>
      </c>
    </row>
    <row r="16" spans="4:16" x14ac:dyDescent="0.25">
      <c r="D16" s="7" t="s">
        <v>65</v>
      </c>
      <c r="E16" s="3" t="s">
        <v>2</v>
      </c>
      <c r="F16" s="37" t="e">
        <f t="shared" ref="F16:M16" si="0">F17+F23+F29+F36+F39+F47+F53+F56+F61+F64+F71</f>
        <v>#REF!</v>
      </c>
      <c r="G16" s="37">
        <f t="shared" si="0"/>
        <v>157549000</v>
      </c>
      <c r="H16" s="37">
        <f t="shared" si="0"/>
        <v>0</v>
      </c>
      <c r="I16" s="37">
        <f t="shared" si="0"/>
        <v>0</v>
      </c>
      <c r="J16" s="37">
        <f t="shared" si="0"/>
        <v>157962000</v>
      </c>
      <c r="K16" s="37">
        <f t="shared" si="0"/>
        <v>0</v>
      </c>
      <c r="L16" s="37">
        <f t="shared" si="0"/>
        <v>0</v>
      </c>
      <c r="M16" s="37">
        <f t="shared" si="0"/>
        <v>168008000</v>
      </c>
      <c r="N16" s="37"/>
    </row>
    <row r="17" spans="4:14" x14ac:dyDescent="0.25">
      <c r="D17" s="7" t="s">
        <v>64</v>
      </c>
      <c r="E17" s="3" t="s">
        <v>3</v>
      </c>
      <c r="F17" s="53">
        <v>99686529</v>
      </c>
      <c r="G17" s="37">
        <f>G18</f>
        <v>122103000</v>
      </c>
      <c r="H17" s="37">
        <f t="shared" ref="H17:M17" si="1">H18</f>
        <v>0</v>
      </c>
      <c r="I17" s="37">
        <f t="shared" si="1"/>
        <v>0</v>
      </c>
      <c r="J17" s="37">
        <f t="shared" si="1"/>
        <v>131444000</v>
      </c>
      <c r="K17" s="37">
        <f t="shared" si="1"/>
        <v>0</v>
      </c>
      <c r="L17" s="37">
        <f t="shared" si="1"/>
        <v>0</v>
      </c>
      <c r="M17" s="37">
        <f t="shared" si="1"/>
        <v>144058000</v>
      </c>
      <c r="N17" s="27"/>
    </row>
    <row r="18" spans="4:14" ht="15.75" thickBot="1" x14ac:dyDescent="0.3">
      <c r="D18" s="74" t="s">
        <v>39</v>
      </c>
      <c r="E18" s="4" t="s">
        <v>4</v>
      </c>
      <c r="F18" s="27">
        <v>99686529</v>
      </c>
      <c r="G18" s="37">
        <f>G19+G20+G21+G22</f>
        <v>122103000</v>
      </c>
      <c r="H18" s="37">
        <f t="shared" ref="H18:M18" si="2">H19+H20+H21+H22</f>
        <v>0</v>
      </c>
      <c r="I18" s="37">
        <f t="shared" si="2"/>
        <v>0</v>
      </c>
      <c r="J18" s="37">
        <f t="shared" si="2"/>
        <v>131444000</v>
      </c>
      <c r="K18" s="37">
        <f t="shared" si="2"/>
        <v>0</v>
      </c>
      <c r="L18" s="37">
        <f t="shared" si="2"/>
        <v>0</v>
      </c>
      <c r="M18" s="37">
        <f t="shared" si="2"/>
        <v>144058000</v>
      </c>
      <c r="N18" s="27"/>
    </row>
    <row r="19" spans="4:14" ht="75.75" thickBot="1" x14ac:dyDescent="0.3">
      <c r="D19" s="5" t="s">
        <v>40</v>
      </c>
      <c r="E19" s="75" t="s">
        <v>5</v>
      </c>
      <c r="F19" s="27">
        <v>98364529</v>
      </c>
      <c r="G19" s="37">
        <v>120130000</v>
      </c>
      <c r="H19" s="27"/>
      <c r="I19" s="76"/>
      <c r="J19" s="37">
        <v>128794000</v>
      </c>
      <c r="K19" s="76"/>
      <c r="L19" s="26"/>
      <c r="M19" s="37">
        <v>140558000</v>
      </c>
      <c r="N19" s="26"/>
    </row>
    <row r="20" spans="4:14" ht="105.75" thickBot="1" x14ac:dyDescent="0.3">
      <c r="D20" s="6" t="s">
        <v>41</v>
      </c>
      <c r="E20" s="75" t="s">
        <v>6</v>
      </c>
      <c r="F20" s="27">
        <v>637000</v>
      </c>
      <c r="G20" s="37">
        <v>623000</v>
      </c>
      <c r="H20" s="27"/>
      <c r="I20" s="76"/>
      <c r="J20" s="37">
        <v>750000</v>
      </c>
      <c r="K20" s="76"/>
      <c r="L20" s="26"/>
      <c r="M20" s="37">
        <v>900000</v>
      </c>
      <c r="N20" s="26"/>
    </row>
    <row r="21" spans="4:14" ht="45.75" thickBot="1" x14ac:dyDescent="0.3">
      <c r="D21" s="6" t="s">
        <v>42</v>
      </c>
      <c r="E21" s="75" t="s">
        <v>7</v>
      </c>
      <c r="F21" s="27">
        <v>390000</v>
      </c>
      <c r="G21" s="37">
        <v>1000000</v>
      </c>
      <c r="H21" s="27"/>
      <c r="I21" s="76"/>
      <c r="J21" s="37">
        <v>1500000</v>
      </c>
      <c r="K21" s="76"/>
      <c r="L21" s="26"/>
      <c r="M21" s="37">
        <v>2100000</v>
      </c>
      <c r="N21" s="26"/>
    </row>
    <row r="22" spans="4:14" ht="90" x14ac:dyDescent="0.25">
      <c r="D22" s="8" t="s">
        <v>43</v>
      </c>
      <c r="E22" s="21" t="s">
        <v>8</v>
      </c>
      <c r="F22" s="27">
        <v>295000</v>
      </c>
      <c r="G22" s="37">
        <v>350000</v>
      </c>
      <c r="H22" s="27"/>
      <c r="I22" s="76"/>
      <c r="J22" s="37">
        <v>400000</v>
      </c>
      <c r="K22" s="76"/>
      <c r="L22" s="26"/>
      <c r="M22" s="37">
        <v>500000</v>
      </c>
      <c r="N22" s="26"/>
    </row>
    <row r="23" spans="4:14" ht="42.75" x14ac:dyDescent="0.25">
      <c r="D23" s="60" t="s">
        <v>82</v>
      </c>
      <c r="E23" s="54" t="s">
        <v>77</v>
      </c>
      <c r="F23" s="55">
        <f>F25+F26+F27+F28</f>
        <v>3743000</v>
      </c>
      <c r="G23" s="71">
        <f>G24</f>
        <v>9353000</v>
      </c>
      <c r="H23" s="71">
        <f t="shared" ref="H23:M23" si="3">H24</f>
        <v>0</v>
      </c>
      <c r="I23" s="71">
        <f t="shared" si="3"/>
        <v>0</v>
      </c>
      <c r="J23" s="71">
        <f t="shared" si="3"/>
        <v>9842000</v>
      </c>
      <c r="K23" s="71">
        <f t="shared" si="3"/>
        <v>0</v>
      </c>
      <c r="L23" s="71">
        <f t="shared" si="3"/>
        <v>0</v>
      </c>
      <c r="M23" s="71">
        <f t="shared" si="3"/>
        <v>10445000</v>
      </c>
      <c r="N23" s="27"/>
    </row>
    <row r="24" spans="4:14" ht="34.15" customHeight="1" x14ac:dyDescent="0.25">
      <c r="D24" s="9" t="s">
        <v>121</v>
      </c>
      <c r="E24" s="59" t="s">
        <v>122</v>
      </c>
      <c r="F24" s="53"/>
      <c r="G24" s="37">
        <f>G25+G26+G27+G28</f>
        <v>9353000</v>
      </c>
      <c r="H24" s="37">
        <f t="shared" ref="H24:M24" si="4">H25+H26+H27+H28</f>
        <v>0</v>
      </c>
      <c r="I24" s="37">
        <f t="shared" si="4"/>
        <v>0</v>
      </c>
      <c r="J24" s="37">
        <f t="shared" si="4"/>
        <v>9842000</v>
      </c>
      <c r="K24" s="37">
        <f t="shared" si="4"/>
        <v>0</v>
      </c>
      <c r="L24" s="37">
        <f t="shared" si="4"/>
        <v>0</v>
      </c>
      <c r="M24" s="37">
        <f t="shared" si="4"/>
        <v>10445000</v>
      </c>
      <c r="N24" s="27"/>
    </row>
    <row r="25" spans="4:14" ht="75.75" thickBot="1" x14ac:dyDescent="0.3">
      <c r="D25" s="56" t="s">
        <v>83</v>
      </c>
      <c r="E25" s="57" t="s">
        <v>78</v>
      </c>
      <c r="F25" s="77">
        <v>1544000</v>
      </c>
      <c r="G25" s="72">
        <v>4286000</v>
      </c>
      <c r="H25" s="77"/>
      <c r="I25" s="58"/>
      <c r="J25" s="72">
        <v>4536000</v>
      </c>
      <c r="K25" s="58"/>
      <c r="L25" s="78"/>
      <c r="M25" s="72">
        <v>4807000</v>
      </c>
      <c r="N25" s="26"/>
    </row>
    <row r="26" spans="4:14" ht="90.75" thickBot="1" x14ac:dyDescent="0.3">
      <c r="D26" s="9" t="s">
        <v>84</v>
      </c>
      <c r="E26" s="22" t="s">
        <v>79</v>
      </c>
      <c r="F26" s="27">
        <v>14000</v>
      </c>
      <c r="G26" s="37">
        <v>22000</v>
      </c>
      <c r="H26" s="27"/>
      <c r="I26" s="76"/>
      <c r="J26" s="37">
        <v>23000</v>
      </c>
      <c r="K26" s="76"/>
      <c r="L26" s="26"/>
      <c r="M26" s="37">
        <v>24000</v>
      </c>
      <c r="N26" s="26"/>
    </row>
    <row r="27" spans="4:14" ht="75.75" thickBot="1" x14ac:dyDescent="0.3">
      <c r="D27" s="9" t="s">
        <v>85</v>
      </c>
      <c r="E27" s="22" t="s">
        <v>80</v>
      </c>
      <c r="F27" s="27">
        <v>2408000</v>
      </c>
      <c r="G27" s="37">
        <v>5598000</v>
      </c>
      <c r="H27" s="27"/>
      <c r="I27" s="76"/>
      <c r="J27" s="37">
        <v>5910000</v>
      </c>
      <c r="K27" s="76"/>
      <c r="L27" s="26"/>
      <c r="M27" s="37">
        <v>6224000</v>
      </c>
      <c r="N27" s="26"/>
    </row>
    <row r="28" spans="4:14" ht="75.75" thickBot="1" x14ac:dyDescent="0.3">
      <c r="D28" s="9" t="s">
        <v>86</v>
      </c>
      <c r="E28" s="22" t="s">
        <v>81</v>
      </c>
      <c r="F28" s="27">
        <v>-223000</v>
      </c>
      <c r="G28" s="37">
        <v>-553000</v>
      </c>
      <c r="H28" s="27"/>
      <c r="I28" s="76"/>
      <c r="J28" s="37">
        <v>-627000</v>
      </c>
      <c r="K28" s="76"/>
      <c r="L28" s="26"/>
      <c r="M28" s="37">
        <v>-610000</v>
      </c>
      <c r="N28" s="26"/>
    </row>
    <row r="29" spans="4:14" x14ac:dyDescent="0.25">
      <c r="D29" s="7" t="s">
        <v>66</v>
      </c>
      <c r="E29" s="23" t="s">
        <v>9</v>
      </c>
      <c r="F29" s="53">
        <f>F30+F32+F35</f>
        <v>16579897</v>
      </c>
      <c r="G29" s="37">
        <f>G30+G32+G35</f>
        <v>15113000</v>
      </c>
      <c r="H29" s="37">
        <f t="shared" ref="H29:M29" si="5">H30+H32+H35</f>
        <v>0</v>
      </c>
      <c r="I29" s="37">
        <f t="shared" si="5"/>
        <v>0</v>
      </c>
      <c r="J29" s="37">
        <f t="shared" si="5"/>
        <v>5559000</v>
      </c>
      <c r="K29" s="37">
        <f t="shared" si="5"/>
        <v>0</v>
      </c>
      <c r="L29" s="37">
        <f t="shared" si="5"/>
        <v>0</v>
      </c>
      <c r="M29" s="37">
        <f t="shared" si="5"/>
        <v>2345000</v>
      </c>
      <c r="N29" s="27"/>
    </row>
    <row r="30" spans="4:14" ht="30" x14ac:dyDescent="0.25">
      <c r="D30" s="74" t="s">
        <v>44</v>
      </c>
      <c r="E30" s="75" t="s">
        <v>10</v>
      </c>
      <c r="F30" s="27">
        <f>F31</f>
        <v>15393897</v>
      </c>
      <c r="G30" s="37">
        <f>G31</f>
        <v>12944000</v>
      </c>
      <c r="H30" s="37">
        <f t="shared" ref="H30:M30" si="6">H31</f>
        <v>0</v>
      </c>
      <c r="I30" s="37">
        <f t="shared" si="6"/>
        <v>0</v>
      </c>
      <c r="J30" s="37">
        <f t="shared" si="6"/>
        <v>3314000</v>
      </c>
      <c r="K30" s="37">
        <f t="shared" si="6"/>
        <v>0</v>
      </c>
      <c r="L30" s="37">
        <f t="shared" si="6"/>
        <v>0</v>
      </c>
      <c r="M30" s="37">
        <f t="shared" si="6"/>
        <v>0</v>
      </c>
      <c r="N30" s="27"/>
    </row>
    <row r="31" spans="4:14" ht="30" x14ac:dyDescent="0.25">
      <c r="D31" s="74" t="s">
        <v>45</v>
      </c>
      <c r="E31" s="75" t="s">
        <v>10</v>
      </c>
      <c r="F31" s="27">
        <v>15393897</v>
      </c>
      <c r="G31" s="37">
        <v>12944000</v>
      </c>
      <c r="H31" s="27"/>
      <c r="I31" s="76"/>
      <c r="J31" s="37">
        <v>3314000</v>
      </c>
      <c r="K31" s="76"/>
      <c r="L31" s="26"/>
      <c r="M31" s="37">
        <v>0</v>
      </c>
      <c r="N31" s="26"/>
    </row>
    <row r="32" spans="4:14" x14ac:dyDescent="0.25">
      <c r="D32" s="74" t="s">
        <v>46</v>
      </c>
      <c r="E32" s="75" t="s">
        <v>11</v>
      </c>
      <c r="F32" s="27">
        <f>F33</f>
        <v>617000</v>
      </c>
      <c r="G32" s="37">
        <f>G33</f>
        <v>1344000</v>
      </c>
      <c r="H32" s="37">
        <f t="shared" ref="H32:M32" si="7">H33</f>
        <v>0</v>
      </c>
      <c r="I32" s="37">
        <f t="shared" si="7"/>
        <v>0</v>
      </c>
      <c r="J32" s="37">
        <f t="shared" si="7"/>
        <v>1436000</v>
      </c>
      <c r="K32" s="37">
        <f t="shared" si="7"/>
        <v>0</v>
      </c>
      <c r="L32" s="37">
        <f t="shared" si="7"/>
        <v>0</v>
      </c>
      <c r="M32" s="37">
        <f t="shared" si="7"/>
        <v>1536000</v>
      </c>
      <c r="N32" s="27"/>
    </row>
    <row r="33" spans="4:14" x14ac:dyDescent="0.25">
      <c r="D33" s="74" t="s">
        <v>47</v>
      </c>
      <c r="E33" s="75" t="s">
        <v>11</v>
      </c>
      <c r="F33" s="27">
        <v>617000</v>
      </c>
      <c r="G33" s="37">
        <v>1344000</v>
      </c>
      <c r="H33" s="27"/>
      <c r="I33" s="76"/>
      <c r="J33" s="37">
        <v>1436000</v>
      </c>
      <c r="K33" s="76"/>
      <c r="L33" s="26"/>
      <c r="M33" s="37">
        <v>1536000</v>
      </c>
      <c r="N33" s="26"/>
    </row>
    <row r="34" spans="4:14" ht="30" x14ac:dyDescent="0.25">
      <c r="D34" s="74" t="s">
        <v>124</v>
      </c>
      <c r="E34" s="75" t="s">
        <v>123</v>
      </c>
      <c r="F34" s="27"/>
      <c r="G34" s="37">
        <f>G35</f>
        <v>825000</v>
      </c>
      <c r="H34" s="37">
        <f t="shared" ref="H34:M34" si="8">H35</f>
        <v>0</v>
      </c>
      <c r="I34" s="37">
        <f t="shared" si="8"/>
        <v>0</v>
      </c>
      <c r="J34" s="37">
        <f t="shared" si="8"/>
        <v>809000</v>
      </c>
      <c r="K34" s="37">
        <f t="shared" si="8"/>
        <v>0</v>
      </c>
      <c r="L34" s="37">
        <f t="shared" si="8"/>
        <v>0</v>
      </c>
      <c r="M34" s="37">
        <f t="shared" si="8"/>
        <v>809000</v>
      </c>
      <c r="N34" s="26"/>
    </row>
    <row r="35" spans="4:14" ht="45" x14ac:dyDescent="0.25">
      <c r="D35" s="74" t="s">
        <v>48</v>
      </c>
      <c r="E35" s="75" t="s">
        <v>12</v>
      </c>
      <c r="F35" s="27">
        <v>569000</v>
      </c>
      <c r="G35" s="37">
        <v>825000</v>
      </c>
      <c r="H35" s="27"/>
      <c r="I35" s="76"/>
      <c r="J35" s="37">
        <v>809000</v>
      </c>
      <c r="K35" s="76"/>
      <c r="L35" s="26"/>
      <c r="M35" s="37">
        <v>809000</v>
      </c>
      <c r="N35" s="26"/>
    </row>
    <row r="36" spans="4:14" x14ac:dyDescent="0.25">
      <c r="D36" s="7" t="s">
        <v>69</v>
      </c>
      <c r="E36" s="23" t="s">
        <v>13</v>
      </c>
      <c r="F36" s="53">
        <f>F37</f>
        <v>1485000</v>
      </c>
      <c r="G36" s="37">
        <f>G37</f>
        <v>2044000</v>
      </c>
      <c r="H36" s="37">
        <f t="shared" ref="H36:M37" si="9">H37</f>
        <v>0</v>
      </c>
      <c r="I36" s="37">
        <f t="shared" si="9"/>
        <v>0</v>
      </c>
      <c r="J36" s="37">
        <f t="shared" si="9"/>
        <v>2150000</v>
      </c>
      <c r="K36" s="37">
        <f t="shared" si="9"/>
        <v>0</v>
      </c>
      <c r="L36" s="37">
        <f t="shared" si="9"/>
        <v>0</v>
      </c>
      <c r="M36" s="37">
        <f t="shared" si="9"/>
        <v>2160000</v>
      </c>
      <c r="N36" s="27"/>
    </row>
    <row r="37" spans="4:14" ht="30" x14ac:dyDescent="0.25">
      <c r="D37" s="74" t="s">
        <v>49</v>
      </c>
      <c r="E37" s="75" t="s">
        <v>14</v>
      </c>
      <c r="F37" s="27">
        <f>F38</f>
        <v>1485000</v>
      </c>
      <c r="G37" s="37">
        <f>G38</f>
        <v>2044000</v>
      </c>
      <c r="H37" s="37">
        <f t="shared" si="9"/>
        <v>0</v>
      </c>
      <c r="I37" s="37">
        <f t="shared" si="9"/>
        <v>0</v>
      </c>
      <c r="J37" s="37">
        <f t="shared" si="9"/>
        <v>2150000</v>
      </c>
      <c r="K37" s="37">
        <f t="shared" si="9"/>
        <v>0</v>
      </c>
      <c r="L37" s="37">
        <f t="shared" si="9"/>
        <v>0</v>
      </c>
      <c r="M37" s="37">
        <f t="shared" si="9"/>
        <v>2160000</v>
      </c>
      <c r="N37" s="27"/>
    </row>
    <row r="38" spans="4:14" ht="42.75" x14ac:dyDescent="0.25">
      <c r="D38" s="74" t="s">
        <v>50</v>
      </c>
      <c r="E38" s="75" t="s">
        <v>125</v>
      </c>
      <c r="F38" s="27">
        <v>1485000</v>
      </c>
      <c r="G38" s="37">
        <v>2044000</v>
      </c>
      <c r="H38" s="27"/>
      <c r="I38" s="27"/>
      <c r="J38" s="37">
        <v>2150000</v>
      </c>
      <c r="K38" s="27"/>
      <c r="L38" s="27"/>
      <c r="M38" s="37">
        <v>2160000</v>
      </c>
      <c r="N38" s="27"/>
    </row>
    <row r="39" spans="4:14" ht="41.25" x14ac:dyDescent="0.25">
      <c r="D39" s="7" t="s">
        <v>67</v>
      </c>
      <c r="E39" s="23" t="s">
        <v>116</v>
      </c>
      <c r="F39" s="53">
        <f>F40</f>
        <v>8125000</v>
      </c>
      <c r="G39" s="37">
        <f>G40</f>
        <v>6381000</v>
      </c>
      <c r="H39" s="37">
        <f t="shared" ref="H39:M39" si="10">H40</f>
        <v>0</v>
      </c>
      <c r="I39" s="37">
        <f t="shared" si="10"/>
        <v>0</v>
      </c>
      <c r="J39" s="37">
        <f t="shared" si="10"/>
        <v>6386000</v>
      </c>
      <c r="K39" s="37">
        <f t="shared" si="10"/>
        <v>0</v>
      </c>
      <c r="L39" s="37">
        <f t="shared" si="10"/>
        <v>0</v>
      </c>
      <c r="M39" s="37">
        <f t="shared" si="10"/>
        <v>6391000</v>
      </c>
      <c r="N39" s="27"/>
    </row>
    <row r="40" spans="4:14" ht="87.75" x14ac:dyDescent="0.25">
      <c r="D40" s="74" t="s">
        <v>51</v>
      </c>
      <c r="E40" s="75" t="s">
        <v>15</v>
      </c>
      <c r="F40" s="27">
        <f>F41+F44</f>
        <v>8125000</v>
      </c>
      <c r="G40" s="37">
        <f>G41+G44</f>
        <v>6381000</v>
      </c>
      <c r="H40" s="37">
        <f t="shared" ref="H40:M40" si="11">H41+H44</f>
        <v>0</v>
      </c>
      <c r="I40" s="37">
        <f t="shared" si="11"/>
        <v>0</v>
      </c>
      <c r="J40" s="37">
        <f t="shared" si="11"/>
        <v>6386000</v>
      </c>
      <c r="K40" s="37">
        <f t="shared" si="11"/>
        <v>0</v>
      </c>
      <c r="L40" s="37">
        <f t="shared" si="11"/>
        <v>0</v>
      </c>
      <c r="M40" s="37">
        <f t="shared" si="11"/>
        <v>6391000</v>
      </c>
      <c r="N40" s="27"/>
    </row>
    <row r="41" spans="4:14" ht="57.75" x14ac:dyDescent="0.25">
      <c r="D41" s="74" t="s">
        <v>52</v>
      </c>
      <c r="E41" s="75" t="s">
        <v>16</v>
      </c>
      <c r="F41" s="27">
        <f>F42+F43</f>
        <v>7605000</v>
      </c>
      <c r="G41" s="37">
        <f>G42+G43</f>
        <v>6076000</v>
      </c>
      <c r="H41" s="37">
        <f t="shared" ref="H41:M41" si="12">H42+H43</f>
        <v>0</v>
      </c>
      <c r="I41" s="37">
        <f t="shared" si="12"/>
        <v>0</v>
      </c>
      <c r="J41" s="37">
        <f t="shared" si="12"/>
        <v>6076000</v>
      </c>
      <c r="K41" s="37">
        <f t="shared" si="12"/>
        <v>0</v>
      </c>
      <c r="L41" s="37">
        <f t="shared" si="12"/>
        <v>0</v>
      </c>
      <c r="M41" s="37">
        <f t="shared" si="12"/>
        <v>6076000</v>
      </c>
      <c r="N41" s="27"/>
    </row>
    <row r="42" spans="4:14" ht="81" x14ac:dyDescent="0.25">
      <c r="D42" s="74" t="s">
        <v>120</v>
      </c>
      <c r="E42" s="75" t="s">
        <v>130</v>
      </c>
      <c r="F42" s="27">
        <v>3765000</v>
      </c>
      <c r="G42" s="37">
        <v>5057000</v>
      </c>
      <c r="H42" s="27"/>
      <c r="I42" s="76"/>
      <c r="J42" s="37">
        <v>5057000</v>
      </c>
      <c r="K42" s="76"/>
      <c r="L42" s="26"/>
      <c r="M42" s="37">
        <v>5057000</v>
      </c>
      <c r="N42" s="26"/>
    </row>
    <row r="43" spans="4:14" ht="75" x14ac:dyDescent="0.25">
      <c r="D43" s="74" t="s">
        <v>89</v>
      </c>
      <c r="E43" s="75" t="s">
        <v>88</v>
      </c>
      <c r="F43" s="27">
        <v>3840000</v>
      </c>
      <c r="G43" s="37">
        <v>1019000</v>
      </c>
      <c r="H43" s="27"/>
      <c r="I43" s="76"/>
      <c r="J43" s="37">
        <v>1019000</v>
      </c>
      <c r="K43" s="76"/>
      <c r="L43" s="26"/>
      <c r="M43" s="37">
        <v>1019000</v>
      </c>
      <c r="N43" s="26"/>
    </row>
    <row r="44" spans="4:14" ht="90" x14ac:dyDescent="0.25">
      <c r="D44" s="74" t="s">
        <v>53</v>
      </c>
      <c r="E44" s="75" t="s">
        <v>17</v>
      </c>
      <c r="F44" s="27">
        <f>F45</f>
        <v>520000</v>
      </c>
      <c r="G44" s="37">
        <f>G45+G46</f>
        <v>305000</v>
      </c>
      <c r="H44" s="37">
        <f t="shared" ref="H44:M44" si="13">H45+H46</f>
        <v>0</v>
      </c>
      <c r="I44" s="37">
        <f t="shared" si="13"/>
        <v>0</v>
      </c>
      <c r="J44" s="37">
        <f t="shared" si="13"/>
        <v>310000</v>
      </c>
      <c r="K44" s="37">
        <f t="shared" si="13"/>
        <v>0</v>
      </c>
      <c r="L44" s="37">
        <f t="shared" si="13"/>
        <v>0</v>
      </c>
      <c r="M44" s="37">
        <f t="shared" si="13"/>
        <v>315000</v>
      </c>
      <c r="N44" s="27"/>
    </row>
    <row r="45" spans="4:14" ht="75" x14ac:dyDescent="0.25">
      <c r="D45" s="74" t="s">
        <v>54</v>
      </c>
      <c r="E45" s="75" t="s">
        <v>18</v>
      </c>
      <c r="F45" s="27">
        <v>520000</v>
      </c>
      <c r="G45" s="114">
        <v>155000</v>
      </c>
      <c r="H45" s="115"/>
      <c r="I45" s="116"/>
      <c r="J45" s="114">
        <v>155000</v>
      </c>
      <c r="K45" s="116"/>
      <c r="L45" s="117"/>
      <c r="M45" s="114">
        <v>160000</v>
      </c>
      <c r="N45" s="26"/>
    </row>
    <row r="46" spans="4:14" ht="30" customHeight="1" x14ac:dyDescent="0.25">
      <c r="D46" s="113" t="s">
        <v>188</v>
      </c>
      <c r="E46" s="35" t="s">
        <v>189</v>
      </c>
      <c r="F46" s="27"/>
      <c r="G46" s="114">
        <v>150000</v>
      </c>
      <c r="H46" s="115"/>
      <c r="I46" s="116"/>
      <c r="J46" s="114">
        <v>155000</v>
      </c>
      <c r="K46" s="116"/>
      <c r="L46" s="117"/>
      <c r="M46" s="114">
        <v>155000</v>
      </c>
      <c r="N46" s="26"/>
    </row>
    <row r="47" spans="4:14" ht="28.5" x14ac:dyDescent="0.25">
      <c r="D47" s="7" t="s">
        <v>71</v>
      </c>
      <c r="E47" s="23" t="s">
        <v>19</v>
      </c>
      <c r="F47" s="53">
        <f>F48</f>
        <v>2036000</v>
      </c>
      <c r="G47" s="37">
        <f>G48</f>
        <v>1601000</v>
      </c>
      <c r="H47" s="37">
        <f t="shared" ref="H47:M47" si="14">H48</f>
        <v>0</v>
      </c>
      <c r="I47" s="37">
        <f t="shared" si="14"/>
        <v>0</v>
      </c>
      <c r="J47" s="37">
        <f t="shared" si="14"/>
        <v>1601000</v>
      </c>
      <c r="K47" s="37">
        <f t="shared" si="14"/>
        <v>0</v>
      </c>
      <c r="L47" s="37">
        <f t="shared" si="14"/>
        <v>0</v>
      </c>
      <c r="M47" s="37">
        <f t="shared" si="14"/>
        <v>1601000</v>
      </c>
      <c r="N47" s="27"/>
    </row>
    <row r="48" spans="4:14" x14ac:dyDescent="0.25">
      <c r="D48" s="74" t="s">
        <v>55</v>
      </c>
      <c r="E48" s="75" t="s">
        <v>20</v>
      </c>
      <c r="F48" s="27">
        <f>F49+F51+F52</f>
        <v>2036000</v>
      </c>
      <c r="G48" s="37">
        <f>G49+G51+G52</f>
        <v>1601000</v>
      </c>
      <c r="H48" s="37">
        <f t="shared" ref="H48:M48" si="15">H49+H51+H52</f>
        <v>0</v>
      </c>
      <c r="I48" s="37">
        <f t="shared" si="15"/>
        <v>0</v>
      </c>
      <c r="J48" s="37">
        <f t="shared" si="15"/>
        <v>1601000</v>
      </c>
      <c r="K48" s="37">
        <f t="shared" si="15"/>
        <v>0</v>
      </c>
      <c r="L48" s="37">
        <f t="shared" si="15"/>
        <v>0</v>
      </c>
      <c r="M48" s="37">
        <f t="shared" si="15"/>
        <v>1601000</v>
      </c>
      <c r="N48" s="27"/>
    </row>
    <row r="49" spans="4:14" ht="15" customHeight="1" x14ac:dyDescent="0.25">
      <c r="D49" s="160" t="s">
        <v>56</v>
      </c>
      <c r="E49" s="161" t="s">
        <v>21</v>
      </c>
      <c r="F49" s="163">
        <v>264000</v>
      </c>
      <c r="G49" s="170">
        <v>175000</v>
      </c>
      <c r="H49" s="152"/>
      <c r="I49" s="162"/>
      <c r="J49" s="170">
        <v>175000</v>
      </c>
      <c r="K49" s="172"/>
      <c r="L49" s="127"/>
      <c r="M49" s="170">
        <v>175000</v>
      </c>
      <c r="N49" s="121"/>
    </row>
    <row r="50" spans="4:14" x14ac:dyDescent="0.25">
      <c r="D50" s="160"/>
      <c r="E50" s="161"/>
      <c r="F50" s="164"/>
      <c r="G50" s="171"/>
      <c r="H50" s="154"/>
      <c r="I50" s="162"/>
      <c r="J50" s="171"/>
      <c r="K50" s="173"/>
      <c r="L50" s="129"/>
      <c r="M50" s="171"/>
      <c r="N50" s="123"/>
    </row>
    <row r="51" spans="4:14" x14ac:dyDescent="0.25">
      <c r="D51" s="74" t="s">
        <v>57</v>
      </c>
      <c r="E51" s="75" t="s">
        <v>22</v>
      </c>
      <c r="F51" s="27">
        <v>340000</v>
      </c>
      <c r="G51" s="37">
        <v>976000</v>
      </c>
      <c r="H51" s="27"/>
      <c r="I51" s="76"/>
      <c r="J51" s="37">
        <v>976000</v>
      </c>
      <c r="K51" s="76"/>
      <c r="L51" s="26"/>
      <c r="M51" s="37">
        <v>976000</v>
      </c>
      <c r="N51" s="26"/>
    </row>
    <row r="52" spans="4:14" x14ac:dyDescent="0.25">
      <c r="D52" s="74" t="s">
        <v>58</v>
      </c>
      <c r="E52" s="75" t="s">
        <v>23</v>
      </c>
      <c r="F52" s="27">
        <v>1432000</v>
      </c>
      <c r="G52" s="37">
        <v>450000</v>
      </c>
      <c r="H52" s="27"/>
      <c r="I52" s="76"/>
      <c r="J52" s="37">
        <v>450000</v>
      </c>
      <c r="K52" s="76"/>
      <c r="L52" s="26"/>
      <c r="M52" s="37">
        <v>450000</v>
      </c>
      <c r="N52" s="26"/>
    </row>
    <row r="53" spans="4:14" ht="28.5" x14ac:dyDescent="0.25">
      <c r="D53" s="7" t="s">
        <v>70</v>
      </c>
      <c r="E53" s="23" t="s">
        <v>24</v>
      </c>
      <c r="F53" s="53">
        <f>F55</f>
        <v>416000</v>
      </c>
      <c r="G53" s="37">
        <f>G54</f>
        <v>449000</v>
      </c>
      <c r="H53" s="37">
        <f t="shared" ref="H53:M54" si="16">H54</f>
        <v>0</v>
      </c>
      <c r="I53" s="37">
        <f t="shared" si="16"/>
        <v>0</v>
      </c>
      <c r="J53" s="37">
        <f t="shared" si="16"/>
        <v>467000</v>
      </c>
      <c r="K53" s="37">
        <f t="shared" si="16"/>
        <v>0</v>
      </c>
      <c r="L53" s="37">
        <f t="shared" si="16"/>
        <v>0</v>
      </c>
      <c r="M53" s="37">
        <f t="shared" si="16"/>
        <v>486000</v>
      </c>
      <c r="N53" s="27"/>
    </row>
    <row r="54" spans="4:14" x14ac:dyDescent="0.25">
      <c r="D54" s="74" t="s">
        <v>126</v>
      </c>
      <c r="E54" s="75" t="s">
        <v>127</v>
      </c>
      <c r="F54" s="53"/>
      <c r="G54" s="37">
        <f>G55</f>
        <v>449000</v>
      </c>
      <c r="H54" s="37">
        <f t="shared" si="16"/>
        <v>0</v>
      </c>
      <c r="I54" s="37">
        <f t="shared" si="16"/>
        <v>0</v>
      </c>
      <c r="J54" s="37">
        <f t="shared" si="16"/>
        <v>467000</v>
      </c>
      <c r="K54" s="37">
        <f t="shared" si="16"/>
        <v>0</v>
      </c>
      <c r="L54" s="37">
        <f t="shared" si="16"/>
        <v>0</v>
      </c>
      <c r="M54" s="37">
        <f t="shared" si="16"/>
        <v>486000</v>
      </c>
      <c r="N54" s="27"/>
    </row>
    <row r="55" spans="4:14" ht="45" x14ac:dyDescent="0.25">
      <c r="D55" s="74" t="s">
        <v>92</v>
      </c>
      <c r="E55" s="75" t="s">
        <v>93</v>
      </c>
      <c r="F55" s="27">
        <v>416000</v>
      </c>
      <c r="G55" s="37">
        <v>449000</v>
      </c>
      <c r="H55" s="27"/>
      <c r="I55" s="76"/>
      <c r="J55" s="37">
        <v>467000</v>
      </c>
      <c r="K55" s="76"/>
      <c r="L55" s="26"/>
      <c r="M55" s="37">
        <v>486000</v>
      </c>
      <c r="N55" s="26"/>
    </row>
    <row r="56" spans="4:14" ht="29.45" customHeight="1" x14ac:dyDescent="0.25">
      <c r="D56" s="7" t="s">
        <v>68</v>
      </c>
      <c r="E56" s="23" t="s">
        <v>25</v>
      </c>
      <c r="F56" s="53">
        <f>F57</f>
        <v>7453000</v>
      </c>
      <c r="G56" s="37">
        <f>G57</f>
        <v>108000</v>
      </c>
      <c r="H56" s="37">
        <f t="shared" ref="H56:M57" si="17">H57</f>
        <v>0</v>
      </c>
      <c r="I56" s="37">
        <f t="shared" si="17"/>
        <v>0</v>
      </c>
      <c r="J56" s="37">
        <f t="shared" si="17"/>
        <v>108000</v>
      </c>
      <c r="K56" s="37">
        <f t="shared" si="17"/>
        <v>0</v>
      </c>
      <c r="L56" s="37">
        <f t="shared" si="17"/>
        <v>0</v>
      </c>
      <c r="M56" s="37">
        <f t="shared" si="17"/>
        <v>108000</v>
      </c>
      <c r="N56" s="27"/>
    </row>
    <row r="57" spans="4:14" ht="30" x14ac:dyDescent="0.25">
      <c r="D57" s="74" t="s">
        <v>59</v>
      </c>
      <c r="E57" s="75" t="s">
        <v>128</v>
      </c>
      <c r="F57" s="27">
        <f>F58</f>
        <v>7453000</v>
      </c>
      <c r="G57" s="37">
        <f>G58</f>
        <v>108000</v>
      </c>
      <c r="H57" s="37">
        <f t="shared" si="17"/>
        <v>0</v>
      </c>
      <c r="I57" s="37">
        <f t="shared" si="17"/>
        <v>0</v>
      </c>
      <c r="J57" s="37">
        <f t="shared" si="17"/>
        <v>108000</v>
      </c>
      <c r="K57" s="37">
        <f t="shared" si="17"/>
        <v>0</v>
      </c>
      <c r="L57" s="37">
        <f t="shared" si="17"/>
        <v>0</v>
      </c>
      <c r="M57" s="37">
        <f t="shared" si="17"/>
        <v>108000</v>
      </c>
      <c r="N57" s="27"/>
    </row>
    <row r="58" spans="4:14" ht="30" x14ac:dyDescent="0.25">
      <c r="D58" s="74" t="s">
        <v>60</v>
      </c>
      <c r="E58" s="75" t="s">
        <v>26</v>
      </c>
      <c r="F58" s="27">
        <f>F59+F60</f>
        <v>7453000</v>
      </c>
      <c r="G58" s="37">
        <f>G59+G60</f>
        <v>108000</v>
      </c>
      <c r="H58" s="37">
        <f t="shared" ref="H58:M58" si="18">H59+H60</f>
        <v>0</v>
      </c>
      <c r="I58" s="37">
        <f t="shared" si="18"/>
        <v>0</v>
      </c>
      <c r="J58" s="37">
        <f t="shared" si="18"/>
        <v>108000</v>
      </c>
      <c r="K58" s="37">
        <f t="shared" si="18"/>
        <v>0</v>
      </c>
      <c r="L58" s="37">
        <f t="shared" si="18"/>
        <v>0</v>
      </c>
      <c r="M58" s="37">
        <f t="shared" si="18"/>
        <v>108000</v>
      </c>
      <c r="N58" s="27"/>
    </row>
    <row r="59" spans="4:14" ht="60" x14ac:dyDescent="0.25">
      <c r="D59" s="74" t="s">
        <v>113</v>
      </c>
      <c r="E59" s="75" t="s">
        <v>129</v>
      </c>
      <c r="F59" s="27">
        <v>7093000</v>
      </c>
      <c r="G59" s="37">
        <v>79000</v>
      </c>
      <c r="H59" s="27"/>
      <c r="I59" s="76"/>
      <c r="J59" s="37">
        <v>79000</v>
      </c>
      <c r="K59" s="76"/>
      <c r="L59" s="26"/>
      <c r="M59" s="37">
        <v>79000</v>
      </c>
      <c r="N59" s="26"/>
    </row>
    <row r="60" spans="4:14" ht="45" x14ac:dyDescent="0.25">
      <c r="D60" s="74" t="s">
        <v>90</v>
      </c>
      <c r="E60" s="75" t="s">
        <v>108</v>
      </c>
      <c r="F60" s="27">
        <v>360000</v>
      </c>
      <c r="G60" s="37">
        <v>29000</v>
      </c>
      <c r="H60" s="27"/>
      <c r="I60" s="76"/>
      <c r="J60" s="37">
        <v>29000</v>
      </c>
      <c r="K60" s="76"/>
      <c r="L60" s="26"/>
      <c r="M60" s="37">
        <v>29000</v>
      </c>
      <c r="N60" s="26"/>
    </row>
    <row r="61" spans="4:14" ht="16.149999999999999" customHeight="1" x14ac:dyDescent="0.25">
      <c r="D61" s="7" t="s">
        <v>61</v>
      </c>
      <c r="E61" s="23" t="s">
        <v>27</v>
      </c>
      <c r="F61" s="53"/>
      <c r="G61" s="37">
        <f t="shared" ref="G61:G62" si="19">F61+H61</f>
        <v>0</v>
      </c>
      <c r="H61" s="27"/>
      <c r="I61" s="76"/>
      <c r="J61" s="37">
        <f t="shared" ref="J61:J62" si="20">I61+K61</f>
        <v>0</v>
      </c>
      <c r="K61" s="76"/>
      <c r="L61" s="26"/>
      <c r="M61" s="37">
        <f t="shared" ref="M61:M62" si="21">L61+N61</f>
        <v>0</v>
      </c>
      <c r="N61" s="26"/>
    </row>
    <row r="62" spans="4:14" ht="15" customHeight="1" x14ac:dyDescent="0.25">
      <c r="D62" s="160" t="s">
        <v>62</v>
      </c>
      <c r="E62" s="161" t="s">
        <v>28</v>
      </c>
      <c r="F62" s="163"/>
      <c r="G62" s="170">
        <f t="shared" si="19"/>
        <v>0</v>
      </c>
      <c r="H62" s="152"/>
      <c r="I62" s="162"/>
      <c r="J62" s="166">
        <f t="shared" si="20"/>
        <v>0</v>
      </c>
      <c r="K62" s="172"/>
      <c r="L62" s="127"/>
      <c r="M62" s="166">
        <f t="shared" si="21"/>
        <v>0</v>
      </c>
      <c r="N62" s="121"/>
    </row>
    <row r="63" spans="4:14" ht="26.25" customHeight="1" x14ac:dyDescent="0.25">
      <c r="D63" s="160"/>
      <c r="E63" s="161"/>
      <c r="F63" s="164"/>
      <c r="G63" s="171"/>
      <c r="H63" s="154"/>
      <c r="I63" s="162"/>
      <c r="J63" s="167"/>
      <c r="K63" s="173"/>
      <c r="L63" s="129"/>
      <c r="M63" s="167"/>
      <c r="N63" s="123"/>
    </row>
    <row r="64" spans="4:14" x14ac:dyDescent="0.25">
      <c r="D64" s="7" t="s">
        <v>63</v>
      </c>
      <c r="E64" s="23" t="s">
        <v>29</v>
      </c>
      <c r="F64" s="53" t="e">
        <f>F65+#REF!+#REF!+#REF!+#REF!+F67+F68+#REF!+F66+#REF!</f>
        <v>#REF!</v>
      </c>
      <c r="G64" s="37">
        <f>G65</f>
        <v>217000</v>
      </c>
      <c r="H64" s="37">
        <f t="shared" ref="H64:M64" si="22">H65</f>
        <v>0</v>
      </c>
      <c r="I64" s="37">
        <f t="shared" si="22"/>
        <v>0</v>
      </c>
      <c r="J64" s="37">
        <f t="shared" si="22"/>
        <v>225000</v>
      </c>
      <c r="K64" s="37">
        <f t="shared" si="22"/>
        <v>0</v>
      </c>
      <c r="L64" s="37">
        <f t="shared" si="22"/>
        <v>0</v>
      </c>
      <c r="M64" s="37">
        <f t="shared" si="22"/>
        <v>234000</v>
      </c>
      <c r="N64" s="27"/>
    </row>
    <row r="65" spans="4:14" ht="32.25" customHeight="1" x14ac:dyDescent="0.25">
      <c r="D65" s="74" t="s">
        <v>174</v>
      </c>
      <c r="E65" s="59" t="s">
        <v>175</v>
      </c>
      <c r="F65" s="27" t="e">
        <f>#REF!+#REF!</f>
        <v>#REF!</v>
      </c>
      <c r="G65" s="37">
        <f>G66+G67+G68+G70+G69</f>
        <v>217000</v>
      </c>
      <c r="H65" s="37">
        <f t="shared" ref="H65:M65" si="23">H66+H67+H68+H70+H69</f>
        <v>0</v>
      </c>
      <c r="I65" s="37">
        <f t="shared" si="23"/>
        <v>0</v>
      </c>
      <c r="J65" s="37">
        <f t="shared" si="23"/>
        <v>225000</v>
      </c>
      <c r="K65" s="37">
        <f t="shared" si="23"/>
        <v>0</v>
      </c>
      <c r="L65" s="37">
        <f t="shared" si="23"/>
        <v>0</v>
      </c>
      <c r="M65" s="37">
        <f t="shared" si="23"/>
        <v>234000</v>
      </c>
      <c r="N65" s="27"/>
    </row>
    <row r="66" spans="4:14" ht="32.25" customHeight="1" x14ac:dyDescent="0.25">
      <c r="D66" s="88" t="s">
        <v>176</v>
      </c>
      <c r="E66" s="59" t="s">
        <v>175</v>
      </c>
      <c r="F66" s="85">
        <v>170000</v>
      </c>
      <c r="G66" s="89">
        <v>38000</v>
      </c>
      <c r="H66" s="87"/>
      <c r="I66" s="86"/>
      <c r="J66" s="37">
        <v>34000</v>
      </c>
      <c r="K66" s="50"/>
      <c r="L66" s="84"/>
      <c r="M66" s="37">
        <v>34000</v>
      </c>
      <c r="N66" s="26"/>
    </row>
    <row r="67" spans="4:14" ht="94.5" customHeight="1" x14ac:dyDescent="0.25">
      <c r="D67" s="66" t="s">
        <v>177</v>
      </c>
      <c r="E67" s="90" t="s">
        <v>178</v>
      </c>
      <c r="F67" s="27">
        <v>60000</v>
      </c>
      <c r="G67" s="37">
        <v>24000</v>
      </c>
      <c r="H67" s="27"/>
      <c r="I67" s="86"/>
      <c r="J67" s="37">
        <v>22000</v>
      </c>
      <c r="K67" s="86"/>
      <c r="L67" s="26"/>
      <c r="M67" s="37">
        <v>22000</v>
      </c>
      <c r="N67" s="26"/>
    </row>
    <row r="68" spans="4:14" ht="75" x14ac:dyDescent="0.25">
      <c r="D68" s="66" t="s">
        <v>179</v>
      </c>
      <c r="E68" s="91" t="s">
        <v>180</v>
      </c>
      <c r="F68" s="27">
        <v>150000</v>
      </c>
      <c r="G68" s="37">
        <v>6000</v>
      </c>
      <c r="H68" s="27"/>
      <c r="I68" s="86"/>
      <c r="J68" s="37">
        <v>6000</v>
      </c>
      <c r="K68" s="86"/>
      <c r="L68" s="26"/>
      <c r="M68" s="37">
        <v>6000</v>
      </c>
      <c r="N68" s="26"/>
    </row>
    <row r="69" spans="4:14" ht="90" x14ac:dyDescent="0.25">
      <c r="D69" s="98" t="s">
        <v>181</v>
      </c>
      <c r="E69" s="91" t="s">
        <v>182</v>
      </c>
      <c r="F69" s="47">
        <v>1873000</v>
      </c>
      <c r="G69" s="37">
        <v>16000</v>
      </c>
      <c r="H69" s="27"/>
      <c r="I69" s="86"/>
      <c r="J69" s="37">
        <v>16000</v>
      </c>
      <c r="K69" s="86"/>
      <c r="L69" s="26"/>
      <c r="M69" s="37">
        <v>16000</v>
      </c>
      <c r="N69" s="26"/>
    </row>
    <row r="70" spans="4:14" ht="75" x14ac:dyDescent="0.25">
      <c r="D70" s="98" t="s">
        <v>186</v>
      </c>
      <c r="E70" s="91" t="s">
        <v>185</v>
      </c>
      <c r="F70" s="47"/>
      <c r="G70" s="37">
        <v>133000</v>
      </c>
      <c r="H70" s="27"/>
      <c r="I70" s="73"/>
      <c r="J70" s="37">
        <v>147000</v>
      </c>
      <c r="K70" s="73"/>
      <c r="L70" s="26"/>
      <c r="M70" s="37">
        <v>156000</v>
      </c>
      <c r="N70" s="26"/>
    </row>
    <row r="71" spans="4:14" x14ac:dyDescent="0.25">
      <c r="D71" s="99" t="s">
        <v>72</v>
      </c>
      <c r="E71" s="100" t="s">
        <v>73</v>
      </c>
      <c r="F71" s="37">
        <v>180000</v>
      </c>
      <c r="G71" s="37">
        <f>G72</f>
        <v>180000</v>
      </c>
      <c r="H71" s="37">
        <f t="shared" ref="H71:M71" si="24">H72</f>
        <v>0</v>
      </c>
      <c r="I71" s="37">
        <f t="shared" si="24"/>
        <v>0</v>
      </c>
      <c r="J71" s="37">
        <f t="shared" si="24"/>
        <v>180000</v>
      </c>
      <c r="K71" s="37">
        <f t="shared" si="24"/>
        <v>0</v>
      </c>
      <c r="L71" s="37">
        <f t="shared" si="24"/>
        <v>0</v>
      </c>
      <c r="M71" s="37">
        <f t="shared" si="24"/>
        <v>180000</v>
      </c>
      <c r="N71" s="26"/>
    </row>
    <row r="72" spans="4:14" ht="17.25" customHeight="1" x14ac:dyDescent="0.25">
      <c r="D72" s="101" t="s">
        <v>74</v>
      </c>
      <c r="E72" s="95" t="s">
        <v>75</v>
      </c>
      <c r="F72" s="47">
        <v>180000</v>
      </c>
      <c r="G72" s="37">
        <v>180000</v>
      </c>
      <c r="H72" s="27"/>
      <c r="I72" s="73"/>
      <c r="J72" s="37">
        <v>180000</v>
      </c>
      <c r="K72" s="73"/>
      <c r="L72" s="26"/>
      <c r="M72" s="37">
        <v>180000</v>
      </c>
      <c r="N72" s="26"/>
    </row>
    <row r="73" spans="4:14" x14ac:dyDescent="0.25">
      <c r="D73" s="102" t="s">
        <v>109</v>
      </c>
      <c r="E73" s="100" t="s">
        <v>30</v>
      </c>
      <c r="F73" s="68" t="e">
        <f t="shared" ref="F73:N73" si="25">SUM(F74+F77+F93+F136)</f>
        <v>#REF!</v>
      </c>
      <c r="G73" s="68">
        <f t="shared" si="25"/>
        <v>632007278.91999996</v>
      </c>
      <c r="H73" s="30">
        <f t="shared" si="25"/>
        <v>0</v>
      </c>
      <c r="I73" s="30">
        <f t="shared" si="25"/>
        <v>0</v>
      </c>
      <c r="J73" s="30">
        <f t="shared" si="25"/>
        <v>582335598.04999995</v>
      </c>
      <c r="K73" s="30">
        <f t="shared" si="25"/>
        <v>0</v>
      </c>
      <c r="L73" s="30">
        <f t="shared" si="25"/>
        <v>0</v>
      </c>
      <c r="M73" s="30">
        <f t="shared" si="25"/>
        <v>453797117.72000003</v>
      </c>
      <c r="N73" s="30" t="e">
        <f t="shared" si="25"/>
        <v>#REF!</v>
      </c>
    </row>
    <row r="74" spans="4:14" x14ac:dyDescent="0.25">
      <c r="D74" s="102" t="s">
        <v>139</v>
      </c>
      <c r="E74" s="100" t="s">
        <v>31</v>
      </c>
      <c r="F74" s="68">
        <f t="shared" ref="F74:N74" si="26">SUM(F75:F76)</f>
        <v>154234350</v>
      </c>
      <c r="G74" s="68">
        <f t="shared" si="26"/>
        <v>119556000</v>
      </c>
      <c r="H74" s="30">
        <f t="shared" si="26"/>
        <v>0</v>
      </c>
      <c r="I74" s="30">
        <f t="shared" si="26"/>
        <v>0</v>
      </c>
      <c r="J74" s="30">
        <f t="shared" si="26"/>
        <v>104195000</v>
      </c>
      <c r="K74" s="30">
        <f t="shared" si="26"/>
        <v>0</v>
      </c>
      <c r="L74" s="30">
        <f t="shared" si="26"/>
        <v>0</v>
      </c>
      <c r="M74" s="30">
        <f t="shared" si="26"/>
        <v>98377000</v>
      </c>
      <c r="N74" s="30">
        <f t="shared" si="26"/>
        <v>0</v>
      </c>
    </row>
    <row r="75" spans="4:14" ht="45" x14ac:dyDescent="0.25">
      <c r="D75" s="103" t="s">
        <v>131</v>
      </c>
      <c r="E75" s="95" t="s">
        <v>183</v>
      </c>
      <c r="F75" s="47">
        <v>114272000</v>
      </c>
      <c r="G75" s="47">
        <v>102412000</v>
      </c>
      <c r="H75" s="27"/>
      <c r="I75" s="29"/>
      <c r="J75" s="47">
        <v>104195000</v>
      </c>
      <c r="K75" s="39"/>
      <c r="L75" s="26"/>
      <c r="M75" s="47">
        <v>98377000</v>
      </c>
      <c r="N75" s="26"/>
    </row>
    <row r="76" spans="4:14" ht="30" x14ac:dyDescent="0.25">
      <c r="D76" s="103" t="s">
        <v>132</v>
      </c>
      <c r="E76" s="95" t="s">
        <v>151</v>
      </c>
      <c r="F76" s="47">
        <v>39962350</v>
      </c>
      <c r="G76" s="47">
        <v>17144000</v>
      </c>
      <c r="H76" s="27"/>
      <c r="I76" s="29"/>
      <c r="J76" s="47"/>
      <c r="K76" s="39"/>
      <c r="L76" s="26"/>
      <c r="M76" s="47"/>
      <c r="N76" s="26"/>
    </row>
    <row r="77" spans="4:14" x14ac:dyDescent="0.25">
      <c r="D77" s="104" t="s">
        <v>140</v>
      </c>
      <c r="E77" s="105" t="s">
        <v>32</v>
      </c>
      <c r="F77" s="68" t="e">
        <f>F88+#REF!+#REF!+#REF!+#REF!+#REF!+#REF!+#REF!</f>
        <v>#REF!</v>
      </c>
      <c r="G77" s="68">
        <f>G78+G79+G80+G81+G82+G83+G84+G85+G86+G87+G88</f>
        <v>137754046.69999999</v>
      </c>
      <c r="H77" s="30">
        <f t="shared" ref="H77:M77" si="27">H78+H79+H80+H81+H82+H83+H84+H85+H86+H87+H88</f>
        <v>0</v>
      </c>
      <c r="I77" s="30">
        <f t="shared" si="27"/>
        <v>0</v>
      </c>
      <c r="J77" s="30">
        <f t="shared" si="27"/>
        <v>150588611</v>
      </c>
      <c r="K77" s="30">
        <f t="shared" si="27"/>
        <v>0</v>
      </c>
      <c r="L77" s="30">
        <f t="shared" si="27"/>
        <v>0</v>
      </c>
      <c r="M77" s="30">
        <f t="shared" si="27"/>
        <v>27046241.5</v>
      </c>
      <c r="N77" s="30" t="e">
        <f>N88+#REF!</f>
        <v>#REF!</v>
      </c>
    </row>
    <row r="78" spans="4:14" ht="122.25" customHeight="1" x14ac:dyDescent="0.25">
      <c r="D78" s="106" t="s">
        <v>162</v>
      </c>
      <c r="E78" s="107" t="s">
        <v>184</v>
      </c>
      <c r="F78" s="68"/>
      <c r="G78" s="93">
        <v>80750000</v>
      </c>
      <c r="H78" s="68"/>
      <c r="I78" s="68"/>
      <c r="J78" s="68"/>
      <c r="K78" s="68"/>
      <c r="L78" s="68"/>
      <c r="M78" s="68"/>
      <c r="N78" s="30"/>
    </row>
    <row r="79" spans="4:14" ht="75" x14ac:dyDescent="0.25">
      <c r="D79" s="106" t="s">
        <v>162</v>
      </c>
      <c r="E79" s="107" t="s">
        <v>164</v>
      </c>
      <c r="F79" s="68"/>
      <c r="G79" s="93">
        <v>30000000</v>
      </c>
      <c r="H79" s="67"/>
      <c r="I79" s="67"/>
      <c r="J79" s="67">
        <v>120000000</v>
      </c>
      <c r="K79" s="67"/>
      <c r="L79" s="67"/>
      <c r="M79" s="67"/>
      <c r="N79" s="30"/>
    </row>
    <row r="80" spans="4:14" ht="90" x14ac:dyDescent="0.25">
      <c r="D80" s="106" t="s">
        <v>162</v>
      </c>
      <c r="E80" s="107" t="s">
        <v>154</v>
      </c>
      <c r="F80" s="68"/>
      <c r="G80" s="93">
        <v>2500000</v>
      </c>
      <c r="H80" s="67"/>
      <c r="I80" s="67"/>
      <c r="J80" s="67">
        <v>1500000</v>
      </c>
      <c r="K80" s="67"/>
      <c r="L80" s="67"/>
      <c r="M80" s="67"/>
      <c r="N80" s="30"/>
    </row>
    <row r="81" spans="4:14" ht="120" x14ac:dyDescent="0.25">
      <c r="D81" s="106" t="s">
        <v>162</v>
      </c>
      <c r="E81" s="107" t="s">
        <v>161</v>
      </c>
      <c r="F81" s="68"/>
      <c r="G81" s="93">
        <v>4926021.7</v>
      </c>
      <c r="H81" s="67"/>
      <c r="I81" s="67"/>
      <c r="J81" s="67"/>
      <c r="K81" s="67"/>
      <c r="L81" s="67"/>
      <c r="M81" s="67">
        <v>3459472.5</v>
      </c>
      <c r="N81" s="30"/>
    </row>
    <row r="82" spans="4:14" ht="105" x14ac:dyDescent="0.25">
      <c r="D82" s="106" t="s">
        <v>169</v>
      </c>
      <c r="E82" s="107" t="s">
        <v>160</v>
      </c>
      <c r="F82" s="68"/>
      <c r="G82" s="93">
        <v>5575157</v>
      </c>
      <c r="H82" s="67"/>
      <c r="I82" s="67"/>
      <c r="J82" s="67">
        <v>3715662</v>
      </c>
      <c r="K82" s="67"/>
      <c r="L82" s="67"/>
      <c r="M82" s="67">
        <v>4355724</v>
      </c>
      <c r="N82" s="30"/>
    </row>
    <row r="83" spans="4:14" ht="105" x14ac:dyDescent="0.25">
      <c r="D83" s="106" t="s">
        <v>171</v>
      </c>
      <c r="E83" s="107" t="s">
        <v>167</v>
      </c>
      <c r="F83" s="68"/>
      <c r="G83" s="93"/>
      <c r="H83" s="67"/>
      <c r="I83" s="67"/>
      <c r="J83" s="67">
        <v>2906438</v>
      </c>
      <c r="K83" s="67"/>
      <c r="L83" s="67"/>
      <c r="M83" s="67"/>
      <c r="N83" s="30"/>
    </row>
    <row r="84" spans="4:14" ht="90" x14ac:dyDescent="0.25">
      <c r="D84" s="106" t="s">
        <v>172</v>
      </c>
      <c r="E84" s="107" t="s">
        <v>155</v>
      </c>
      <c r="F84" s="68"/>
      <c r="G84" s="93"/>
      <c r="H84" s="67"/>
      <c r="I84" s="67"/>
      <c r="J84" s="67">
        <v>12375000</v>
      </c>
      <c r="K84" s="67"/>
      <c r="L84" s="67"/>
      <c r="M84" s="67">
        <v>14553000</v>
      </c>
      <c r="N84" s="30"/>
    </row>
    <row r="85" spans="4:14" ht="75" x14ac:dyDescent="0.25">
      <c r="D85" s="106" t="s">
        <v>168</v>
      </c>
      <c r="E85" s="107" t="s">
        <v>156</v>
      </c>
      <c r="F85" s="68"/>
      <c r="G85" s="93">
        <v>1973017</v>
      </c>
      <c r="H85" s="67"/>
      <c r="I85" s="67"/>
      <c r="J85" s="67">
        <v>927660</v>
      </c>
      <c r="K85" s="67"/>
      <c r="L85" s="67"/>
      <c r="M85" s="67">
        <v>182360</v>
      </c>
      <c r="N85" s="30"/>
    </row>
    <row r="86" spans="4:14" ht="75" x14ac:dyDescent="0.25">
      <c r="D86" s="106" t="s">
        <v>165</v>
      </c>
      <c r="E86" s="107" t="s">
        <v>166</v>
      </c>
      <c r="F86" s="68"/>
      <c r="G86" s="93">
        <v>1779102</v>
      </c>
      <c r="H86" s="67"/>
      <c r="I86" s="67"/>
      <c r="J86" s="67">
        <v>1779102</v>
      </c>
      <c r="K86" s="67"/>
      <c r="L86" s="67"/>
      <c r="M86" s="67">
        <v>1779102</v>
      </c>
      <c r="N86" s="30"/>
    </row>
    <row r="87" spans="4:14" ht="75" x14ac:dyDescent="0.25">
      <c r="D87" s="106" t="s">
        <v>173</v>
      </c>
      <c r="E87" s="107" t="s">
        <v>157</v>
      </c>
      <c r="F87" s="68"/>
      <c r="G87" s="93"/>
      <c r="H87" s="67"/>
      <c r="I87" s="67"/>
      <c r="J87" s="67"/>
      <c r="K87" s="67"/>
      <c r="L87" s="67"/>
      <c r="M87" s="67"/>
      <c r="N87" s="30"/>
    </row>
    <row r="88" spans="4:14" ht="22.5" customHeight="1" x14ac:dyDescent="0.25">
      <c r="D88" s="104" t="s">
        <v>141</v>
      </c>
      <c r="E88" s="105" t="s">
        <v>94</v>
      </c>
      <c r="F88" s="68" t="e">
        <f>F92+#REF!+#REF!</f>
        <v>#REF!</v>
      </c>
      <c r="G88" s="68">
        <f>G89+G90+G91+G92</f>
        <v>10250749</v>
      </c>
      <c r="H88" s="68">
        <f t="shared" ref="H88:M88" si="28">H89+H90+H91+H92</f>
        <v>0</v>
      </c>
      <c r="I88" s="68">
        <f t="shared" si="28"/>
        <v>0</v>
      </c>
      <c r="J88" s="68">
        <f t="shared" si="28"/>
        <v>7384749</v>
      </c>
      <c r="K88" s="68">
        <f t="shared" si="28"/>
        <v>0</v>
      </c>
      <c r="L88" s="68">
        <f t="shared" si="28"/>
        <v>0</v>
      </c>
      <c r="M88" s="68">
        <f t="shared" si="28"/>
        <v>2716583</v>
      </c>
      <c r="N88" s="30">
        <f t="shared" ref="N88" si="29">N92</f>
        <v>0</v>
      </c>
    </row>
    <row r="89" spans="4:14" ht="82.5" customHeight="1" x14ac:dyDescent="0.25">
      <c r="D89" s="106" t="s">
        <v>141</v>
      </c>
      <c r="E89" s="107" t="s">
        <v>163</v>
      </c>
      <c r="F89" s="68"/>
      <c r="G89" s="93">
        <v>200000</v>
      </c>
      <c r="H89" s="67"/>
      <c r="I89" s="67"/>
      <c r="J89" s="67">
        <v>1000000</v>
      </c>
      <c r="K89" s="67"/>
      <c r="L89" s="67"/>
      <c r="M89" s="67">
        <v>500000</v>
      </c>
      <c r="N89" s="30"/>
    </row>
    <row r="90" spans="4:14" ht="60.75" customHeight="1" x14ac:dyDescent="0.25">
      <c r="D90" s="106" t="s">
        <v>141</v>
      </c>
      <c r="E90" s="107" t="s">
        <v>159</v>
      </c>
      <c r="F90" s="68"/>
      <c r="G90" s="93">
        <v>7990000</v>
      </c>
      <c r="H90" s="67"/>
      <c r="I90" s="67"/>
      <c r="J90" s="67">
        <v>4324000</v>
      </c>
      <c r="K90" s="67"/>
      <c r="L90" s="67"/>
      <c r="M90" s="67"/>
      <c r="N90" s="30"/>
    </row>
    <row r="91" spans="4:14" ht="60.75" customHeight="1" x14ac:dyDescent="0.25">
      <c r="D91" s="111" t="s">
        <v>141</v>
      </c>
      <c r="E91" s="107" t="s">
        <v>187</v>
      </c>
      <c r="F91" s="68"/>
      <c r="G91" s="96">
        <v>1293229</v>
      </c>
      <c r="H91" s="96"/>
      <c r="I91" s="96"/>
      <c r="J91" s="96">
        <v>1293229</v>
      </c>
      <c r="K91" s="96"/>
      <c r="L91" s="96"/>
      <c r="M91" s="96">
        <v>1449063</v>
      </c>
      <c r="N91" s="30"/>
    </row>
    <row r="92" spans="4:14" ht="60" x14ac:dyDescent="0.25">
      <c r="D92" s="106" t="s">
        <v>142</v>
      </c>
      <c r="E92" s="107" t="s">
        <v>158</v>
      </c>
      <c r="F92" s="47">
        <v>748800</v>
      </c>
      <c r="G92" s="47">
        <v>767520</v>
      </c>
      <c r="H92" s="47"/>
      <c r="I92" s="67"/>
      <c r="J92" s="47">
        <v>767520</v>
      </c>
      <c r="K92" s="67"/>
      <c r="L92" s="69"/>
      <c r="M92" s="47">
        <v>767520</v>
      </c>
      <c r="N92" s="26"/>
    </row>
    <row r="93" spans="4:14" x14ac:dyDescent="0.25">
      <c r="D93" s="102" t="s">
        <v>143</v>
      </c>
      <c r="E93" s="100" t="s">
        <v>33</v>
      </c>
      <c r="F93" s="68" t="e">
        <f>#REF!+F94+#REF!+F99+F100+#REF!+F105+F110+F116+F127+F132+#REF!+#REF!+#REF!+#REF!</f>
        <v>#REF!</v>
      </c>
      <c r="G93" s="68">
        <f>G94+G99+G100+G105+G110+G116+G119+G122+G125+G126+G127+G131+G132</f>
        <v>361682032.21999997</v>
      </c>
      <c r="H93" s="30">
        <f t="shared" ref="H93:M93" si="30">H94+H99+H100+H105+H110+H116+H119+H122+H125+H126+H127+H131+H132</f>
        <v>0</v>
      </c>
      <c r="I93" s="30">
        <f t="shared" si="30"/>
        <v>0</v>
      </c>
      <c r="J93" s="30">
        <f t="shared" si="30"/>
        <v>327534247.05000001</v>
      </c>
      <c r="K93" s="30">
        <f t="shared" si="30"/>
        <v>0</v>
      </c>
      <c r="L93" s="30">
        <f t="shared" si="30"/>
        <v>0</v>
      </c>
      <c r="M93" s="30">
        <f t="shared" si="30"/>
        <v>328373876.22000003</v>
      </c>
      <c r="N93" s="30" t="e">
        <f>#REF!+N94+#REF!+N99+N100+#REF!+N105+N110+N116+N127+N132+#REF!+#REF!+#REF!+#REF!</f>
        <v>#REF!</v>
      </c>
    </row>
    <row r="94" spans="4:14" ht="15" customHeight="1" x14ac:dyDescent="0.25">
      <c r="D94" s="155" t="s">
        <v>144</v>
      </c>
      <c r="E94" s="136" t="s">
        <v>153</v>
      </c>
      <c r="F94" s="139">
        <v>176381257</v>
      </c>
      <c r="G94" s="118">
        <v>285027901</v>
      </c>
      <c r="H94" s="118"/>
      <c r="I94" s="147"/>
      <c r="J94" s="118">
        <v>285027901</v>
      </c>
      <c r="K94" s="79"/>
      <c r="L94" s="124"/>
      <c r="M94" s="118">
        <v>285027901</v>
      </c>
      <c r="N94" s="121"/>
    </row>
    <row r="95" spans="4:14" x14ac:dyDescent="0.25">
      <c r="D95" s="156"/>
      <c r="E95" s="137"/>
      <c r="F95" s="140"/>
      <c r="G95" s="119"/>
      <c r="H95" s="119"/>
      <c r="I95" s="147"/>
      <c r="J95" s="119"/>
      <c r="K95" s="80"/>
      <c r="L95" s="125"/>
      <c r="M95" s="119"/>
      <c r="N95" s="122"/>
    </row>
    <row r="96" spans="4:14" ht="12" customHeight="1" x14ac:dyDescent="0.25">
      <c r="D96" s="156"/>
      <c r="E96" s="137"/>
      <c r="F96" s="140"/>
      <c r="G96" s="119"/>
      <c r="H96" s="119"/>
      <c r="I96" s="147"/>
      <c r="J96" s="119"/>
      <c r="K96" s="80"/>
      <c r="L96" s="125"/>
      <c r="M96" s="119"/>
      <c r="N96" s="122"/>
    </row>
    <row r="97" spans="4:14" ht="8.25" customHeight="1" x14ac:dyDescent="0.25">
      <c r="D97" s="156"/>
      <c r="E97" s="137"/>
      <c r="F97" s="140"/>
      <c r="G97" s="119"/>
      <c r="H97" s="119"/>
      <c r="I97" s="147"/>
      <c r="J97" s="119"/>
      <c r="K97" s="80"/>
      <c r="L97" s="125"/>
      <c r="M97" s="119"/>
      <c r="N97" s="122"/>
    </row>
    <row r="98" spans="4:14" hidden="1" x14ac:dyDescent="0.25">
      <c r="D98" s="156"/>
      <c r="E98" s="138"/>
      <c r="F98" s="141"/>
      <c r="G98" s="120"/>
      <c r="H98" s="120"/>
      <c r="I98" s="147"/>
      <c r="J98" s="120"/>
      <c r="K98" s="81"/>
      <c r="L98" s="126"/>
      <c r="M98" s="120"/>
      <c r="N98" s="123"/>
    </row>
    <row r="99" spans="4:14" ht="120" x14ac:dyDescent="0.25">
      <c r="D99" s="103" t="s">
        <v>144</v>
      </c>
      <c r="E99" s="95" t="s">
        <v>100</v>
      </c>
      <c r="F99" s="47">
        <v>1094756</v>
      </c>
      <c r="G99" s="48">
        <v>1519082</v>
      </c>
      <c r="H99" s="47"/>
      <c r="I99" s="67"/>
      <c r="J99" s="48">
        <v>1519082</v>
      </c>
      <c r="K99" s="67"/>
      <c r="L99" s="69"/>
      <c r="M99" s="48">
        <v>1519082</v>
      </c>
      <c r="N99" s="26"/>
    </row>
    <row r="100" spans="4:14" ht="15" customHeight="1" x14ac:dyDescent="0.25">
      <c r="D100" s="155" t="s">
        <v>144</v>
      </c>
      <c r="E100" s="144" t="s">
        <v>101</v>
      </c>
      <c r="F100" s="139">
        <v>29400200</v>
      </c>
      <c r="G100" s="118">
        <v>28343000</v>
      </c>
      <c r="H100" s="118"/>
      <c r="I100" s="157"/>
      <c r="J100" s="118">
        <v>30318600</v>
      </c>
      <c r="K100" s="79"/>
      <c r="L100" s="124"/>
      <c r="M100" s="118">
        <v>31006900</v>
      </c>
      <c r="N100" s="121"/>
    </row>
    <row r="101" spans="4:14" x14ac:dyDescent="0.25">
      <c r="D101" s="156"/>
      <c r="E101" s="145"/>
      <c r="F101" s="140"/>
      <c r="G101" s="119"/>
      <c r="H101" s="119"/>
      <c r="I101" s="158"/>
      <c r="J101" s="119"/>
      <c r="K101" s="80"/>
      <c r="L101" s="125"/>
      <c r="M101" s="119"/>
      <c r="N101" s="122"/>
    </row>
    <row r="102" spans="4:14" x14ac:dyDescent="0.25">
      <c r="D102" s="156"/>
      <c r="E102" s="145"/>
      <c r="F102" s="140"/>
      <c r="G102" s="119"/>
      <c r="H102" s="119"/>
      <c r="I102" s="158"/>
      <c r="J102" s="119"/>
      <c r="K102" s="80"/>
      <c r="L102" s="125"/>
      <c r="M102" s="119"/>
      <c r="N102" s="122"/>
    </row>
    <row r="103" spans="4:14" ht="14.45" customHeight="1" x14ac:dyDescent="0.25">
      <c r="D103" s="156"/>
      <c r="E103" s="145"/>
      <c r="F103" s="140"/>
      <c r="G103" s="119"/>
      <c r="H103" s="119"/>
      <c r="I103" s="158"/>
      <c r="J103" s="119"/>
      <c r="K103" s="80"/>
      <c r="L103" s="125"/>
      <c r="M103" s="119"/>
      <c r="N103" s="122"/>
    </row>
    <row r="104" spans="4:14" ht="50.25" customHeight="1" x14ac:dyDescent="0.25">
      <c r="D104" s="156"/>
      <c r="E104" s="146"/>
      <c r="F104" s="141"/>
      <c r="G104" s="120"/>
      <c r="H104" s="120"/>
      <c r="I104" s="159"/>
      <c r="J104" s="120"/>
      <c r="K104" s="81"/>
      <c r="L104" s="126"/>
      <c r="M104" s="120"/>
      <c r="N104" s="123"/>
    </row>
    <row r="105" spans="4:14" ht="15" customHeight="1" x14ac:dyDescent="0.25">
      <c r="D105" s="155" t="s">
        <v>144</v>
      </c>
      <c r="E105" s="136" t="s">
        <v>152</v>
      </c>
      <c r="F105" s="139">
        <v>1538000</v>
      </c>
      <c r="G105" s="118">
        <v>1610000</v>
      </c>
      <c r="H105" s="118"/>
      <c r="I105" s="147"/>
      <c r="J105" s="118">
        <v>1610000</v>
      </c>
      <c r="K105" s="79"/>
      <c r="L105" s="124"/>
      <c r="M105" s="118">
        <v>1610000</v>
      </c>
      <c r="N105" s="121"/>
    </row>
    <row r="106" spans="4:14" x14ac:dyDescent="0.25">
      <c r="D106" s="156"/>
      <c r="E106" s="137"/>
      <c r="F106" s="140"/>
      <c r="G106" s="119"/>
      <c r="H106" s="119"/>
      <c r="I106" s="147"/>
      <c r="J106" s="119"/>
      <c r="K106" s="80"/>
      <c r="L106" s="125"/>
      <c r="M106" s="119"/>
      <c r="N106" s="122"/>
    </row>
    <row r="107" spans="4:14" ht="12.75" customHeight="1" x14ac:dyDescent="0.25">
      <c r="D107" s="156"/>
      <c r="E107" s="137"/>
      <c r="F107" s="140"/>
      <c r="G107" s="119"/>
      <c r="H107" s="119"/>
      <c r="I107" s="147"/>
      <c r="J107" s="119"/>
      <c r="K107" s="80"/>
      <c r="L107" s="125"/>
      <c r="M107" s="119"/>
      <c r="N107" s="122"/>
    </row>
    <row r="108" spans="4:14" ht="7.5" hidden="1" customHeight="1" x14ac:dyDescent="0.25">
      <c r="D108" s="156"/>
      <c r="E108" s="137"/>
      <c r="F108" s="140"/>
      <c r="G108" s="119"/>
      <c r="H108" s="119"/>
      <c r="I108" s="147"/>
      <c r="J108" s="119"/>
      <c r="K108" s="80"/>
      <c r="L108" s="125"/>
      <c r="M108" s="119"/>
      <c r="N108" s="122"/>
    </row>
    <row r="109" spans="4:14" hidden="1" x14ac:dyDescent="0.25">
      <c r="D109" s="156"/>
      <c r="E109" s="138"/>
      <c r="F109" s="141"/>
      <c r="G109" s="120"/>
      <c r="H109" s="120"/>
      <c r="I109" s="147"/>
      <c r="J109" s="120"/>
      <c r="K109" s="81"/>
      <c r="L109" s="126"/>
      <c r="M109" s="120"/>
      <c r="N109" s="123"/>
    </row>
    <row r="110" spans="4:14" ht="15" customHeight="1" x14ac:dyDescent="0.25">
      <c r="D110" s="155" t="s">
        <v>144</v>
      </c>
      <c r="E110" s="136" t="s">
        <v>102</v>
      </c>
      <c r="F110" s="139">
        <v>111300</v>
      </c>
      <c r="G110" s="118">
        <v>115200</v>
      </c>
      <c r="H110" s="118"/>
      <c r="I110" s="147"/>
      <c r="J110" s="118">
        <v>115200</v>
      </c>
      <c r="K110" s="79"/>
      <c r="L110" s="124"/>
      <c r="M110" s="118">
        <v>115200</v>
      </c>
      <c r="N110" s="121"/>
    </row>
    <row r="111" spans="4:14" x14ac:dyDescent="0.25">
      <c r="D111" s="156"/>
      <c r="E111" s="137"/>
      <c r="F111" s="140"/>
      <c r="G111" s="119"/>
      <c r="H111" s="119"/>
      <c r="I111" s="147"/>
      <c r="J111" s="119"/>
      <c r="K111" s="80"/>
      <c r="L111" s="125"/>
      <c r="M111" s="119"/>
      <c r="N111" s="122"/>
    </row>
    <row r="112" spans="4:14" x14ac:dyDescent="0.25">
      <c r="D112" s="156"/>
      <c r="E112" s="137"/>
      <c r="F112" s="140"/>
      <c r="G112" s="119"/>
      <c r="H112" s="119"/>
      <c r="I112" s="147"/>
      <c r="J112" s="119"/>
      <c r="K112" s="80"/>
      <c r="L112" s="125"/>
      <c r="M112" s="119"/>
      <c r="N112" s="122"/>
    </row>
    <row r="113" spans="4:14" x14ac:dyDescent="0.25">
      <c r="D113" s="156"/>
      <c r="E113" s="137"/>
      <c r="F113" s="140"/>
      <c r="G113" s="119"/>
      <c r="H113" s="119"/>
      <c r="I113" s="147"/>
      <c r="J113" s="119"/>
      <c r="K113" s="80"/>
      <c r="L113" s="125"/>
      <c r="M113" s="119"/>
      <c r="N113" s="122"/>
    </row>
    <row r="114" spans="4:14" ht="14.45" customHeight="1" x14ac:dyDescent="0.25">
      <c r="D114" s="156"/>
      <c r="E114" s="137"/>
      <c r="F114" s="140"/>
      <c r="G114" s="119"/>
      <c r="H114" s="119"/>
      <c r="I114" s="147"/>
      <c r="J114" s="119"/>
      <c r="K114" s="80"/>
      <c r="L114" s="125"/>
      <c r="M114" s="119"/>
      <c r="N114" s="122"/>
    </row>
    <row r="115" spans="4:14" x14ac:dyDescent="0.25">
      <c r="D115" s="156"/>
      <c r="E115" s="138"/>
      <c r="F115" s="141"/>
      <c r="G115" s="120"/>
      <c r="H115" s="120"/>
      <c r="I115" s="147"/>
      <c r="J115" s="120"/>
      <c r="K115" s="81"/>
      <c r="L115" s="126"/>
      <c r="M115" s="120"/>
      <c r="N115" s="123"/>
    </row>
    <row r="116" spans="4:14" ht="15" customHeight="1" x14ac:dyDescent="0.25">
      <c r="D116" s="133" t="s">
        <v>144</v>
      </c>
      <c r="E116" s="136" t="s">
        <v>34</v>
      </c>
      <c r="F116" s="139"/>
      <c r="G116" s="118">
        <v>27000</v>
      </c>
      <c r="H116" s="118"/>
      <c r="I116" s="147"/>
      <c r="J116" s="118">
        <v>21000</v>
      </c>
      <c r="K116" s="79"/>
      <c r="L116" s="124"/>
      <c r="M116" s="118">
        <v>6000</v>
      </c>
      <c r="N116" s="121"/>
    </row>
    <row r="117" spans="4:14" ht="14.45" customHeight="1" x14ac:dyDescent="0.25">
      <c r="D117" s="134"/>
      <c r="E117" s="137"/>
      <c r="F117" s="140"/>
      <c r="G117" s="119"/>
      <c r="H117" s="119"/>
      <c r="I117" s="147"/>
      <c r="J117" s="119"/>
      <c r="K117" s="80"/>
      <c r="L117" s="125"/>
      <c r="M117" s="119"/>
      <c r="N117" s="122"/>
    </row>
    <row r="118" spans="4:14" x14ac:dyDescent="0.25">
      <c r="D118" s="135"/>
      <c r="E118" s="138"/>
      <c r="F118" s="141"/>
      <c r="G118" s="120"/>
      <c r="H118" s="120"/>
      <c r="I118" s="147"/>
      <c r="J118" s="120"/>
      <c r="K118" s="81"/>
      <c r="L118" s="126"/>
      <c r="M118" s="120"/>
      <c r="N118" s="123"/>
    </row>
    <row r="119" spans="4:14" ht="15" customHeight="1" x14ac:dyDescent="0.25">
      <c r="D119" s="133" t="s">
        <v>144</v>
      </c>
      <c r="E119" s="148" t="s">
        <v>91</v>
      </c>
      <c r="F119" s="108"/>
      <c r="G119" s="118">
        <v>325389</v>
      </c>
      <c r="H119" s="70"/>
      <c r="I119" s="67"/>
      <c r="J119" s="118">
        <v>325389</v>
      </c>
      <c r="K119" s="80"/>
      <c r="L119" s="82"/>
      <c r="M119" s="118">
        <v>325389</v>
      </c>
      <c r="N119" s="62"/>
    </row>
    <row r="120" spans="4:14" ht="15" customHeight="1" x14ac:dyDescent="0.25">
      <c r="D120" s="134"/>
      <c r="E120" s="149"/>
      <c r="F120" s="108"/>
      <c r="G120" s="119"/>
      <c r="H120" s="70"/>
      <c r="I120" s="67"/>
      <c r="J120" s="119"/>
      <c r="K120" s="80"/>
      <c r="L120" s="82"/>
      <c r="M120" s="119"/>
      <c r="N120" s="62"/>
    </row>
    <row r="121" spans="4:14" ht="30" customHeight="1" x14ac:dyDescent="0.25">
      <c r="D121" s="135"/>
      <c r="E121" s="150"/>
      <c r="F121" s="108"/>
      <c r="G121" s="120"/>
      <c r="H121" s="70"/>
      <c r="I121" s="67"/>
      <c r="J121" s="120"/>
      <c r="K121" s="80"/>
      <c r="L121" s="82"/>
      <c r="M121" s="120"/>
      <c r="N121" s="62"/>
    </row>
    <row r="122" spans="4:14" ht="15" customHeight="1" x14ac:dyDescent="0.25">
      <c r="D122" s="133" t="s">
        <v>144</v>
      </c>
      <c r="E122" s="148" t="s">
        <v>76</v>
      </c>
      <c r="F122" s="108"/>
      <c r="G122" s="118">
        <v>130392.4</v>
      </c>
      <c r="H122" s="70"/>
      <c r="I122" s="67"/>
      <c r="J122" s="118">
        <v>117299.85</v>
      </c>
      <c r="K122" s="80"/>
      <c r="L122" s="82"/>
      <c r="M122" s="118">
        <v>104207.3</v>
      </c>
      <c r="N122" s="62"/>
    </row>
    <row r="123" spans="4:14" x14ac:dyDescent="0.25">
      <c r="D123" s="134"/>
      <c r="E123" s="149"/>
      <c r="F123" s="108"/>
      <c r="G123" s="119"/>
      <c r="H123" s="70"/>
      <c r="I123" s="67"/>
      <c r="J123" s="119"/>
      <c r="K123" s="80"/>
      <c r="L123" s="82"/>
      <c r="M123" s="119"/>
      <c r="N123" s="62"/>
    </row>
    <row r="124" spans="4:14" ht="102.75" customHeight="1" x14ac:dyDescent="0.25">
      <c r="D124" s="135"/>
      <c r="E124" s="150"/>
      <c r="F124" s="108"/>
      <c r="G124" s="119"/>
      <c r="H124" s="70"/>
      <c r="I124" s="79"/>
      <c r="J124" s="119"/>
      <c r="K124" s="80"/>
      <c r="L124" s="82"/>
      <c r="M124" s="119"/>
      <c r="N124" s="62"/>
    </row>
    <row r="125" spans="4:14" ht="77.25" customHeight="1" x14ac:dyDescent="0.25">
      <c r="D125" s="103" t="s">
        <v>134</v>
      </c>
      <c r="E125" s="98" t="s">
        <v>105</v>
      </c>
      <c r="F125" s="108"/>
      <c r="G125" s="48">
        <v>4483624</v>
      </c>
      <c r="H125" s="48"/>
      <c r="I125" s="67"/>
      <c r="J125" s="48">
        <v>4483624</v>
      </c>
      <c r="K125" s="67"/>
      <c r="L125" s="69"/>
      <c r="M125" s="48">
        <v>4483624</v>
      </c>
      <c r="N125" s="62"/>
    </row>
    <row r="126" spans="4:14" ht="72" customHeight="1" x14ac:dyDescent="0.25">
      <c r="D126" s="109" t="s">
        <v>135</v>
      </c>
      <c r="E126" s="110" t="s">
        <v>35</v>
      </c>
      <c r="F126" s="108"/>
      <c r="G126" s="94">
        <v>38136648</v>
      </c>
      <c r="H126" s="70"/>
      <c r="I126" s="81"/>
      <c r="J126" s="70">
        <v>2007192</v>
      </c>
      <c r="K126" s="80"/>
      <c r="L126" s="82"/>
      <c r="M126" s="70">
        <v>2007192</v>
      </c>
      <c r="N126" s="62"/>
    </row>
    <row r="127" spans="4:14" ht="20.25" customHeight="1" x14ac:dyDescent="0.25">
      <c r="D127" s="130" t="s">
        <v>145</v>
      </c>
      <c r="E127" s="144" t="s">
        <v>103</v>
      </c>
      <c r="F127" s="139">
        <v>1343978</v>
      </c>
      <c r="G127" s="118">
        <v>1698458</v>
      </c>
      <c r="H127" s="118"/>
      <c r="I127" s="147"/>
      <c r="J127" s="118">
        <v>1713539</v>
      </c>
      <c r="K127" s="79"/>
      <c r="L127" s="124"/>
      <c r="M127" s="118">
        <v>1779749</v>
      </c>
      <c r="N127" s="121"/>
    </row>
    <row r="128" spans="4:14" ht="37.15" customHeight="1" x14ac:dyDescent="0.25">
      <c r="D128" s="131"/>
      <c r="E128" s="145"/>
      <c r="F128" s="140"/>
      <c r="G128" s="119"/>
      <c r="H128" s="119"/>
      <c r="I128" s="147"/>
      <c r="J128" s="119"/>
      <c r="K128" s="80"/>
      <c r="L128" s="125"/>
      <c r="M128" s="119"/>
      <c r="N128" s="122"/>
    </row>
    <row r="129" spans="4:14" ht="14.45" customHeight="1" x14ac:dyDescent="0.25">
      <c r="D129" s="131"/>
      <c r="E129" s="145"/>
      <c r="F129" s="140"/>
      <c r="G129" s="120"/>
      <c r="H129" s="119"/>
      <c r="I129" s="147"/>
      <c r="J129" s="120"/>
      <c r="K129" s="80"/>
      <c r="L129" s="125"/>
      <c r="M129" s="120"/>
      <c r="N129" s="123"/>
    </row>
    <row r="130" spans="4:14" ht="15" hidden="1" customHeight="1" x14ac:dyDescent="0.25">
      <c r="D130" s="132"/>
      <c r="E130" s="146"/>
      <c r="F130" s="141"/>
      <c r="G130" s="48"/>
      <c r="H130" s="83"/>
      <c r="I130" s="147"/>
      <c r="J130" s="48"/>
      <c r="K130" s="81"/>
      <c r="L130" s="126"/>
      <c r="M130" s="48"/>
      <c r="N130" s="26"/>
    </row>
    <row r="131" spans="4:14" ht="72.75" customHeight="1" x14ac:dyDescent="0.25">
      <c r="D131" s="106" t="s">
        <v>146</v>
      </c>
      <c r="E131" s="91" t="s">
        <v>99</v>
      </c>
      <c r="F131" s="47"/>
      <c r="G131" s="48">
        <v>13280</v>
      </c>
      <c r="H131" s="47"/>
      <c r="I131" s="67"/>
      <c r="J131" s="48">
        <v>13280</v>
      </c>
      <c r="K131" s="67"/>
      <c r="L131" s="69"/>
      <c r="M131" s="48">
        <v>116006</v>
      </c>
      <c r="N131" s="63"/>
    </row>
    <row r="132" spans="4:14" x14ac:dyDescent="0.25">
      <c r="D132" s="142" t="s">
        <v>133</v>
      </c>
      <c r="E132" s="144" t="s">
        <v>104</v>
      </c>
      <c r="F132" s="139">
        <v>418977.25</v>
      </c>
      <c r="G132" s="118">
        <v>252057.82</v>
      </c>
      <c r="H132" s="152"/>
      <c r="I132" s="151"/>
      <c r="J132" s="118">
        <v>262140.2</v>
      </c>
      <c r="K132" s="42"/>
      <c r="L132" s="127"/>
      <c r="M132" s="118">
        <v>272625.91999999998</v>
      </c>
      <c r="N132" s="121"/>
    </row>
    <row r="133" spans="4:14" x14ac:dyDescent="0.25">
      <c r="D133" s="143"/>
      <c r="E133" s="145"/>
      <c r="F133" s="140"/>
      <c r="G133" s="119"/>
      <c r="H133" s="153"/>
      <c r="I133" s="151"/>
      <c r="J133" s="119"/>
      <c r="K133" s="43"/>
      <c r="L133" s="128"/>
      <c r="M133" s="119"/>
      <c r="N133" s="122"/>
    </row>
    <row r="134" spans="4:14" ht="14.45" customHeight="1" x14ac:dyDescent="0.25">
      <c r="D134" s="143"/>
      <c r="E134" s="145"/>
      <c r="F134" s="140"/>
      <c r="G134" s="119"/>
      <c r="H134" s="153"/>
      <c r="I134" s="151"/>
      <c r="J134" s="119"/>
      <c r="K134" s="43"/>
      <c r="L134" s="128"/>
      <c r="M134" s="119"/>
      <c r="N134" s="122"/>
    </row>
    <row r="135" spans="4:14" ht="21.6" customHeight="1" x14ac:dyDescent="0.25">
      <c r="D135" s="143"/>
      <c r="E135" s="146"/>
      <c r="F135" s="141"/>
      <c r="G135" s="120"/>
      <c r="H135" s="154"/>
      <c r="I135" s="151"/>
      <c r="J135" s="120"/>
      <c r="K135" s="44"/>
      <c r="L135" s="129"/>
      <c r="M135" s="120"/>
      <c r="N135" s="123"/>
    </row>
    <row r="136" spans="4:14" x14ac:dyDescent="0.25">
      <c r="D136" s="102" t="s">
        <v>136</v>
      </c>
      <c r="E136" s="100" t="s">
        <v>36</v>
      </c>
      <c r="F136" s="68" t="e">
        <f>F137+#REF!</f>
        <v>#REF!</v>
      </c>
      <c r="G136" s="68">
        <f>G137</f>
        <v>13015200</v>
      </c>
      <c r="H136" s="25">
        <f t="shared" ref="H136:M136" si="31">H137</f>
        <v>0</v>
      </c>
      <c r="I136" s="25">
        <f t="shared" si="31"/>
        <v>0</v>
      </c>
      <c r="J136" s="25">
        <f t="shared" si="31"/>
        <v>17740</v>
      </c>
      <c r="K136" s="25">
        <f t="shared" si="31"/>
        <v>0</v>
      </c>
      <c r="L136" s="25">
        <f t="shared" si="31"/>
        <v>0</v>
      </c>
      <c r="M136" s="25">
        <f t="shared" si="31"/>
        <v>0</v>
      </c>
      <c r="N136" s="25"/>
    </row>
    <row r="137" spans="4:14" ht="75" x14ac:dyDescent="0.25">
      <c r="D137" s="103" t="s">
        <v>137</v>
      </c>
      <c r="E137" s="95" t="s">
        <v>37</v>
      </c>
      <c r="F137" s="93">
        <f>F139+F140+F141+F142</f>
        <v>6329050</v>
      </c>
      <c r="G137" s="93">
        <f>G138+G139+G140+G141+G142</f>
        <v>13015200</v>
      </c>
      <c r="H137" s="64">
        <f t="shared" ref="H137:M137" si="32">H138+H139+H140+H141+H142</f>
        <v>0</v>
      </c>
      <c r="I137" s="64">
        <f t="shared" si="32"/>
        <v>0</v>
      </c>
      <c r="J137" s="64">
        <f t="shared" si="32"/>
        <v>17740</v>
      </c>
      <c r="K137" s="64">
        <f t="shared" si="32"/>
        <v>0</v>
      </c>
      <c r="L137" s="64">
        <f t="shared" si="32"/>
        <v>0</v>
      </c>
      <c r="M137" s="64">
        <f t="shared" si="32"/>
        <v>0</v>
      </c>
      <c r="N137" s="38"/>
    </row>
    <row r="138" spans="4:14" ht="90" x14ac:dyDescent="0.25">
      <c r="D138" s="65" t="s">
        <v>138</v>
      </c>
      <c r="E138" s="95" t="s">
        <v>170</v>
      </c>
      <c r="F138" s="92"/>
      <c r="G138" s="92">
        <v>6882020</v>
      </c>
      <c r="H138" s="64"/>
      <c r="I138" s="64"/>
      <c r="J138" s="37"/>
      <c r="K138" s="64"/>
      <c r="L138" s="64"/>
      <c r="M138" s="37"/>
      <c r="N138" s="64"/>
    </row>
    <row r="139" spans="4:14" ht="92.25" customHeight="1" x14ac:dyDescent="0.25">
      <c r="D139" s="61" t="s">
        <v>138</v>
      </c>
      <c r="E139" s="32" t="s">
        <v>107</v>
      </c>
      <c r="F139" s="27">
        <v>1430000</v>
      </c>
      <c r="G139" s="47">
        <v>1430000</v>
      </c>
      <c r="H139" s="27"/>
      <c r="I139" s="28"/>
      <c r="J139" s="37"/>
      <c r="K139" s="38"/>
      <c r="L139" s="26"/>
      <c r="M139" s="37"/>
      <c r="N139" s="26"/>
    </row>
    <row r="140" spans="4:14" ht="87" customHeight="1" x14ac:dyDescent="0.25">
      <c r="D140" s="61" t="s">
        <v>138</v>
      </c>
      <c r="E140" s="35" t="s">
        <v>106</v>
      </c>
      <c r="F140" s="27">
        <v>4762000</v>
      </c>
      <c r="G140" s="47">
        <v>4570000</v>
      </c>
      <c r="H140" s="27"/>
      <c r="I140" s="33"/>
      <c r="J140" s="37"/>
      <c r="K140" s="38"/>
      <c r="L140" s="26"/>
      <c r="M140" s="37"/>
      <c r="N140" s="26"/>
    </row>
    <row r="141" spans="4:14" ht="45" x14ac:dyDescent="0.25">
      <c r="D141" s="61" t="s">
        <v>137</v>
      </c>
      <c r="E141" s="20" t="s">
        <v>87</v>
      </c>
      <c r="F141" s="27">
        <v>113970</v>
      </c>
      <c r="G141" s="97">
        <v>115440</v>
      </c>
      <c r="H141" s="27"/>
      <c r="I141" s="28"/>
      <c r="J141" s="37"/>
      <c r="K141" s="38"/>
      <c r="L141" s="26"/>
      <c r="M141" s="37"/>
      <c r="N141" s="26"/>
    </row>
    <row r="142" spans="4:14" ht="64.5" customHeight="1" x14ac:dyDescent="0.25">
      <c r="D142" s="61" t="s">
        <v>137</v>
      </c>
      <c r="E142" s="51" t="s">
        <v>115</v>
      </c>
      <c r="F142" s="27">
        <v>23080</v>
      </c>
      <c r="G142" s="97">
        <v>17740</v>
      </c>
      <c r="H142" s="97"/>
      <c r="I142" s="112"/>
      <c r="J142" s="97">
        <v>17740</v>
      </c>
      <c r="K142" s="52"/>
      <c r="L142" s="26"/>
      <c r="M142" s="37"/>
      <c r="N142" s="26"/>
    </row>
    <row r="143" spans="4:14" x14ac:dyDescent="0.25">
      <c r="D143" s="10"/>
      <c r="E143" s="24" t="s">
        <v>38</v>
      </c>
      <c r="F143" s="17" t="e">
        <f>SUM(F16+F73+#REF!)</f>
        <v>#REF!</v>
      </c>
      <c r="G143" s="17">
        <f t="shared" ref="G143:N143" si="33">SUM(G16+G73)</f>
        <v>789556278.91999996</v>
      </c>
      <c r="H143" s="17">
        <f t="shared" si="33"/>
        <v>0</v>
      </c>
      <c r="I143" s="17">
        <f t="shared" si="33"/>
        <v>0</v>
      </c>
      <c r="J143" s="17">
        <f t="shared" si="33"/>
        <v>740297598.04999995</v>
      </c>
      <c r="K143" s="17">
        <f t="shared" si="33"/>
        <v>0</v>
      </c>
      <c r="L143" s="17">
        <f t="shared" si="33"/>
        <v>0</v>
      </c>
      <c r="M143" s="17">
        <f t="shared" si="33"/>
        <v>621805117.72000003</v>
      </c>
      <c r="N143" s="17" t="e">
        <f t="shared" si="33"/>
        <v>#REF!</v>
      </c>
    </row>
    <row r="145" spans="5:15" ht="15.75" x14ac:dyDescent="0.25">
      <c r="E145" s="31"/>
      <c r="G145" s="49"/>
      <c r="I145" s="16"/>
      <c r="J145" s="16"/>
      <c r="K145" s="16"/>
    </row>
    <row r="146" spans="5:15" x14ac:dyDescent="0.25">
      <c r="G146" s="14">
        <f>G143+G145</f>
        <v>789556278.91999996</v>
      </c>
      <c r="I146" s="14"/>
      <c r="J146" s="14"/>
      <c r="K146" s="14"/>
    </row>
    <row r="147" spans="5:15" x14ac:dyDescent="0.25">
      <c r="I147" s="14"/>
      <c r="J147" s="14"/>
      <c r="K147" s="14"/>
      <c r="O147" s="15"/>
    </row>
  </sheetData>
  <mergeCells count="109">
    <mergeCell ref="N49:N50"/>
    <mergeCell ref="G62:G63"/>
    <mergeCell ref="H62:H63"/>
    <mergeCell ref="K62:K63"/>
    <mergeCell ref="N62:N63"/>
    <mergeCell ref="J49:J50"/>
    <mergeCell ref="M49:M50"/>
    <mergeCell ref="E1:I1"/>
    <mergeCell ref="E8:I8"/>
    <mergeCell ref="E12:L12"/>
    <mergeCell ref="E49:E50"/>
    <mergeCell ref="I49:I50"/>
    <mergeCell ref="D62:D63"/>
    <mergeCell ref="E62:E63"/>
    <mergeCell ref="I62:I63"/>
    <mergeCell ref="F49:F50"/>
    <mergeCell ref="D49:D50"/>
    <mergeCell ref="D13:M13"/>
    <mergeCell ref="M62:M63"/>
    <mergeCell ref="E9:M9"/>
    <mergeCell ref="E10:M10"/>
    <mergeCell ref="E11:M11"/>
    <mergeCell ref="L49:L50"/>
    <mergeCell ref="F62:F63"/>
    <mergeCell ref="L62:L63"/>
    <mergeCell ref="J62:J63"/>
    <mergeCell ref="G49:G50"/>
    <mergeCell ref="H49:H50"/>
    <mergeCell ref="K49:K50"/>
    <mergeCell ref="D94:D98"/>
    <mergeCell ref="D110:D115"/>
    <mergeCell ref="E110:E115"/>
    <mergeCell ref="I110:I115"/>
    <mergeCell ref="F110:F115"/>
    <mergeCell ref="D100:D104"/>
    <mergeCell ref="D105:D109"/>
    <mergeCell ref="G110:G115"/>
    <mergeCell ref="G94:G98"/>
    <mergeCell ref="G100:G104"/>
    <mergeCell ref="E94:E98"/>
    <mergeCell ref="I94:I98"/>
    <mergeCell ref="E105:E109"/>
    <mergeCell ref="I105:I109"/>
    <mergeCell ref="H100:H104"/>
    <mergeCell ref="E100:E104"/>
    <mergeCell ref="I100:I104"/>
    <mergeCell ref="H105:H109"/>
    <mergeCell ref="G105:G109"/>
    <mergeCell ref="H110:H115"/>
    <mergeCell ref="F94:F98"/>
    <mergeCell ref="F100:F104"/>
    <mergeCell ref="F105:F109"/>
    <mergeCell ref="D127:D130"/>
    <mergeCell ref="D116:D118"/>
    <mergeCell ref="E116:E118"/>
    <mergeCell ref="F132:F135"/>
    <mergeCell ref="D132:D135"/>
    <mergeCell ref="E132:E135"/>
    <mergeCell ref="E127:E130"/>
    <mergeCell ref="I127:I130"/>
    <mergeCell ref="G116:G118"/>
    <mergeCell ref="G127:G129"/>
    <mergeCell ref="H116:H118"/>
    <mergeCell ref="H127:H129"/>
    <mergeCell ref="D119:D121"/>
    <mergeCell ref="D122:D124"/>
    <mergeCell ref="I116:I118"/>
    <mergeCell ref="F127:F130"/>
    <mergeCell ref="F116:F118"/>
    <mergeCell ref="G122:G124"/>
    <mergeCell ref="G119:G121"/>
    <mergeCell ref="E122:E124"/>
    <mergeCell ref="E119:E121"/>
    <mergeCell ref="I132:I135"/>
    <mergeCell ref="G132:G135"/>
    <mergeCell ref="H132:H135"/>
    <mergeCell ref="N110:N115"/>
    <mergeCell ref="N116:N118"/>
    <mergeCell ref="N127:N129"/>
    <mergeCell ref="N132:N135"/>
    <mergeCell ref="N94:N98"/>
    <mergeCell ref="N100:N104"/>
    <mergeCell ref="N105:N109"/>
    <mergeCell ref="J132:J135"/>
    <mergeCell ref="M122:M124"/>
    <mergeCell ref="J122:J124"/>
    <mergeCell ref="M119:M121"/>
    <mergeCell ref="J119:J121"/>
    <mergeCell ref="M132:M135"/>
    <mergeCell ref="L110:L115"/>
    <mergeCell ref="L116:L118"/>
    <mergeCell ref="L127:L130"/>
    <mergeCell ref="L132:L135"/>
    <mergeCell ref="L100:L104"/>
    <mergeCell ref="L105:L109"/>
    <mergeCell ref="L94:L98"/>
    <mergeCell ref="M94:M98"/>
    <mergeCell ref="M100:M104"/>
    <mergeCell ref="M105:M109"/>
    <mergeCell ref="M110:M115"/>
    <mergeCell ref="M116:M118"/>
    <mergeCell ref="M127:M129"/>
    <mergeCell ref="H94:H98"/>
    <mergeCell ref="J110:J115"/>
    <mergeCell ref="J116:J118"/>
    <mergeCell ref="J127:J129"/>
    <mergeCell ref="J94:J98"/>
    <mergeCell ref="J100:J104"/>
    <mergeCell ref="J105:J109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2019-11-08T11:28:22Z</cp:lastPrinted>
  <dcterms:created xsi:type="dcterms:W3CDTF">2014-07-07T05:57:34Z</dcterms:created>
  <dcterms:modified xsi:type="dcterms:W3CDTF">2019-12-17T12:13:35Z</dcterms:modified>
</cp:coreProperties>
</file>